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0-2019 Закон КК от 19-11-2018 № 272\"/>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13'!$S$5</definedName>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13'!$S$7</definedName>
    <definedName name="wrn.выпдох." hidden="1">{#N/A,#N/A,FALSE,"Вып.доходы"}</definedName>
    <definedName name="Year">'Приложение 13'!$A$2</definedName>
    <definedName name="Year1">'Приложение 13'!$S$3</definedName>
    <definedName name="Year2Year3">'Приложение 13'!$S$4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13'!$A$1:$S$74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71" i="11" l="1"/>
  <c r="S71" i="11"/>
  <c r="C72" i="11"/>
  <c r="S72" i="11"/>
  <c r="C73" i="11"/>
  <c r="S73"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A2" i="11" l="1"/>
  <c r="E6" i="11" l="1"/>
  <c r="S4" i="11"/>
  <c r="S3" i="11"/>
</calcChain>
</file>

<file path=xl/sharedStrings.xml><?xml version="1.0" encoding="utf-8"?>
<sst xmlns="http://schemas.openxmlformats.org/spreadsheetml/2006/main" count="250" uniqueCount="195">
  <si>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</si>
  <si>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</si>
  <si>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</si>
  <si>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</si>
  <si>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</si>
  <si>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</si>
  <si>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</si>
  <si>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</si>
  <si>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</si>
  <si>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</si>
  <si>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</si>
  <si>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</si>
  <si>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</si>
  <si>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</si>
  <si>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</si>
  <si>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</si>
  <si>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</si>
  <si>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</si>
  <si>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</si>
  <si>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</si>
  <si>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</si>
  <si>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01.01.2019</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</si>
  <si>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</si>
  <si>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</si>
  <si>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</si>
  <si>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</si>
  <si>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</si>
  <si>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</si>
  <si>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</si>
  <si>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</si>
  <si>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</si>
  <si>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</si>
  <si>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</si>
  <si>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</si>
  <si>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</si>
  <si>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</si>
  <si>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</si>
  <si>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</si>
  <si>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</si>
  <si>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</si>
  <si>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6</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</si>
  <si>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</si>
  <si>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</si>
  <si>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</si>
  <si>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7</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</si>
  <si>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</si>
  <si>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</si>
  <si>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</si>
  <si>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</si>
  <si>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</si>
  <si>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</si>
  <si>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</si>
  <si>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</si>
  <si>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</si>
  <si>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</si>
  <si>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</si>
  <si>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</si>
  <si>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</si>
  <si>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</si>
  <si>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11</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</si>
  <si>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</si>
  <si>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</si>
  <si>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</si>
  <si>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Оснащение объектов спортивной инфраструктуры спортивно-технологическим оборудованием.</t>
  </si>
  <si>
    <t>Министерство спорта Камчатского края</t>
  </si>
  <si>
    <t>07102R2280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</si>
  <si>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</si>
  <si>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</si>
  <si>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0710340060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</si>
  <si>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</si>
  <si>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</si>
  <si>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</si>
  <si>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</si>
  <si>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</si>
  <si>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</si>
  <si>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</si>
  <si>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</si>
  <si>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Агентство инвестиций и предпринимательства Камчатского края</t>
  </si>
  <si>
    <t>08201R5270</t>
  </si>
  <si>
    <t>17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</si>
  <si>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</si>
  <si>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</si>
  <si>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</si>
  <si>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</si>
  <si>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</si>
  <si>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</si>
  <si>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</si>
  <si>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</si>
  <si>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</si>
  <si>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</si>
  <si>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</si>
  <si>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</si>
  <si>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</si>
  <si>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</si>
  <si>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</si>
  <si>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</si>
  <si>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</si>
  <si>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</si>
  <si>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</si>
  <si>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</si>
  <si>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</si>
  <si>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</si>
  <si>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</si>
  <si>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</si>
  <si>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</si>
  <si>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</si>
  <si>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</si>
  <si>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26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</si>
  <si>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</si>
  <si>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</si>
  <si>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</si>
  <si>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</si>
  <si>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</si>
  <si>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28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</si>
  <si>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</si>
  <si>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</si>
  <si>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</si>
  <si>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</si>
  <si>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</si>
  <si>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</si>
  <si>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30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</si>
  <si>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</si>
  <si>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</si>
  <si>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</si>
  <si>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31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</si>
  <si>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</si>
  <si>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</si>
  <si>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</si>
  <si>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</si>
  <si>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</si>
  <si>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</si>
  <si>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</si>
  <si>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</si>
  <si>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34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</si>
  <si>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</si>
  <si>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</si>
  <si>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35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</si>
  <si>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</si>
  <si>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</si>
  <si>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36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</si>
  <si>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</si>
  <si>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</si>
  <si>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</si>
  <si>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37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</si>
  <si>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</si>
  <si>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</si>
  <si>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38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</si>
  <si>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</si>
  <si>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</si>
  <si>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39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</si>
  <si>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</si>
  <si>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</si>
  <si>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</si>
  <si>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</si>
  <si>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</si>
  <si>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</si>
  <si>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41</t>
  </si>
  <si>
    <t>42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</si>
  <si>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</si>
  <si>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</si>
  <si>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</si>
  <si>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43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</si>
  <si>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</si>
  <si>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</si>
  <si>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44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</si>
  <si>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</si>
  <si>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</si>
  <si>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45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</si>
  <si>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</si>
  <si>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</si>
  <si>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46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</si>
  <si>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</si>
  <si>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</si>
  <si>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47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</si>
  <si>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</si>
  <si>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</si>
  <si>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48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</si>
  <si>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</si>
  <si>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</si>
  <si>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49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</si>
  <si>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</si>
  <si>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</si>
  <si>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</si>
  <si>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</si>
  <si>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</si>
  <si>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</si>
  <si>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</si>
  <si>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</si>
  <si>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52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</si>
  <si>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</si>
  <si>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</si>
  <si>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</si>
  <si>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</si>
  <si>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13</t>
  </si>
  <si>
    <t>от 19.11.2018 № 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</si>
</sst>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7">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6" fontId="22" fillId="0" borderId="2" xfId="0" applyNumberFormat="1" applyFont="1" applyFill="1" applyBorder="1" applyAlignment="1">
      <alignment horizontal="right" vertical="center"/>
    </xf>
    <xf numFmtId="166" fontId="22" fillId="0" borderId="3"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4"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167" fontId="2"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84"/>
  <sheetViews>
    <sheetView tabSelected="1" view="pageBreakPreview" topLeftCell="E1" zoomScale="70" zoomScaleNormal="50" zoomScaleSheetLayoutView="70" workbookViewId="0">
      <selection activeCell="S6" sqref="S6"/>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13.85546875" style="52" customWidth="1"/>
    <col min="21" max="16384" width="9.140625" style="1"/>
  </cols>
  <sheetData>
    <row r="1" spans="1:30" s="23" customFormat="1" ht="23.25" x14ac:dyDescent="0.35">
      <c r="A1" s="44" t="s">
        <v>21</v>
      </c>
      <c r="B1" s="19"/>
      <c r="C1" s="20"/>
      <c r="D1" s="19"/>
      <c r="E1" s="21"/>
      <c r="F1" s="21"/>
      <c r="G1" s="21"/>
      <c r="H1" s="21"/>
      <c r="I1" s="21"/>
      <c r="J1" s="21"/>
      <c r="K1" s="21"/>
      <c r="L1" s="21"/>
      <c r="M1" s="22"/>
      <c r="N1" s="22"/>
      <c r="Q1" s="24"/>
      <c r="R1" s="15"/>
      <c r="S1" s="16" t="s">
        <v>193</v>
      </c>
      <c r="T1" s="51"/>
      <c r="V1" s="21"/>
      <c r="W1" s="21"/>
      <c r="X1" s="21"/>
      <c r="Y1" s="21"/>
      <c r="Z1" s="21"/>
      <c r="AA1" s="21"/>
      <c r="AB1" s="21"/>
      <c r="AC1" s="21"/>
      <c r="AD1" s="21"/>
    </row>
    <row r="2" spans="1:30" s="23" customFormat="1" ht="23.25" x14ac:dyDescent="0.35">
      <c r="A2" s="44">
        <f>YEAR(Date)</f>
        <v>2019</v>
      </c>
      <c r="B2" s="19"/>
      <c r="C2" s="20"/>
      <c r="D2" s="19"/>
      <c r="E2" s="21"/>
      <c r="F2" s="21"/>
      <c r="G2" s="21"/>
      <c r="H2" s="21"/>
      <c r="I2" s="21"/>
      <c r="J2" s="21"/>
      <c r="K2" s="21"/>
      <c r="L2" s="21"/>
      <c r="M2" s="22"/>
      <c r="N2" s="22"/>
      <c r="Q2" s="24"/>
      <c r="R2" s="15"/>
      <c r="S2" s="16" t="s">
        <v>12</v>
      </c>
      <c r="T2" s="51"/>
      <c r="V2" s="21"/>
      <c r="W2" s="21"/>
      <c r="X2" s="21"/>
      <c r="Y2" s="21"/>
      <c r="Z2" s="21"/>
      <c r="AA2" s="21"/>
      <c r="AB2" s="21"/>
      <c r="AC2" s="21"/>
      <c r="AD2" s="21"/>
    </row>
    <row r="3" spans="1:30" s="23" customFormat="1" ht="23.25" x14ac:dyDescent="0.35">
      <c r="A3" s="18"/>
      <c r="B3" s="19"/>
      <c r="C3" s="20"/>
      <c r="D3" s="19"/>
      <c r="E3" s="21"/>
      <c r="F3" s="21"/>
      <c r="G3" s="21"/>
      <c r="H3" s="21"/>
      <c r="I3" s="21"/>
      <c r="J3" s="21"/>
      <c r="K3" s="21"/>
      <c r="L3" s="21"/>
      <c r="M3" s="22"/>
      <c r="N3" s="22"/>
      <c r="Q3" s="24"/>
      <c r="R3" s="15"/>
      <c r="S3" s="17" t="str">
        <f>CONCATENATE("""О краевом бюджете на ",Year," год")</f>
        <v>"О краевом бюджете на 2019 год</v>
      </c>
      <c r="T3" s="51"/>
      <c r="V3" s="21"/>
      <c r="W3" s="21"/>
      <c r="X3" s="21"/>
      <c r="Y3" s="21"/>
      <c r="Z3" s="21"/>
      <c r="AA3" s="21"/>
      <c r="AB3" s="21"/>
      <c r="AC3" s="21"/>
      <c r="AD3" s="21"/>
    </row>
    <row r="4" spans="1:30" s="23" customFormat="1" ht="23.25" x14ac:dyDescent="0.35">
      <c r="A4" s="44"/>
      <c r="B4" s="19"/>
      <c r="C4" s="20"/>
      <c r="D4" s="19"/>
      <c r="E4" s="21"/>
      <c r="F4" s="21"/>
      <c r="G4" s="21"/>
      <c r="H4" s="21"/>
      <c r="I4" s="21"/>
      <c r="J4" s="21"/>
      <c r="K4" s="21"/>
      <c r="L4" s="21"/>
      <c r="M4" s="22"/>
      <c r="N4" s="22"/>
      <c r="Q4" s="24"/>
      <c r="R4" s="15"/>
      <c r="S4" s="64" t="str">
        <f>CONCATENATE("и на плановый период ",Year+1," и ",Year+2," годов""")</f>
        <v>и на плановый период 2020 и 2021 годов"</v>
      </c>
      <c r="T4" s="51"/>
      <c r="U4" s="24"/>
      <c r="V4" s="21"/>
      <c r="W4" s="21"/>
      <c r="X4" s="21"/>
      <c r="Y4" s="21"/>
      <c r="Z4" s="21"/>
      <c r="AA4" s="21"/>
      <c r="AB4" s="21"/>
      <c r="AC4" s="21"/>
      <c r="AD4" s="21"/>
    </row>
    <row r="5" spans="1:30" s="23" customFormat="1" ht="23.25" x14ac:dyDescent="0.35">
      <c r="A5" s="18"/>
      <c r="B5" s="25"/>
      <c r="C5" s="18"/>
      <c r="D5" s="25"/>
      <c r="M5" s="26"/>
      <c r="N5" s="26"/>
      <c r="Q5" s="24"/>
      <c r="R5" s="15"/>
      <c r="S5" s="64" t="s">
        <v>194</v>
      </c>
      <c r="T5" s="51"/>
      <c r="U5" s="21"/>
      <c r="V5" s="21"/>
      <c r="W5" s="21"/>
      <c r="X5" s="21"/>
      <c r="Y5" s="21"/>
      <c r="Z5" s="21"/>
      <c r="AA5" s="21"/>
      <c r="AB5" s="21"/>
      <c r="AC5" s="21"/>
      <c r="AD5" s="21"/>
    </row>
    <row r="6" spans="1:30" ht="27" x14ac:dyDescent="0.35">
      <c r="B6" s="8"/>
      <c r="C6" s="12"/>
      <c r="D6" s="8"/>
      <c r="E6" s="8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6" s="82"/>
      <c r="G6" s="82"/>
      <c r="H6" s="82"/>
      <c r="I6" s="82"/>
      <c r="J6" s="82"/>
      <c r="K6" s="82"/>
      <c r="L6" s="82"/>
      <c r="M6" s="82"/>
      <c r="N6" s="82"/>
      <c r="O6" s="82"/>
      <c r="Q6" s="5"/>
      <c r="R6" s="5"/>
      <c r="S6" s="13"/>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4" t="s">
        <v>13</v>
      </c>
      <c r="U7" s="3"/>
      <c r="V7" s="3"/>
      <c r="W7" s="3"/>
      <c r="X7" s="3"/>
      <c r="Y7" s="3"/>
      <c r="Z7" s="3"/>
      <c r="AA7" s="3"/>
      <c r="AB7" s="3"/>
      <c r="AC7" s="3"/>
      <c r="AD7" s="3"/>
    </row>
    <row r="8" spans="1:30" s="2" customFormat="1" ht="15.75" customHeight="1" x14ac:dyDescent="0.2">
      <c r="A8" s="80" t="s">
        <v>17</v>
      </c>
      <c r="B8" s="78" t="s">
        <v>18</v>
      </c>
      <c r="C8" s="78" t="s">
        <v>19</v>
      </c>
      <c r="D8" s="78" t="s">
        <v>14</v>
      </c>
      <c r="E8" s="79" t="s">
        <v>15</v>
      </c>
      <c r="F8" s="76" t="s">
        <v>0</v>
      </c>
      <c r="G8" s="83" t="s">
        <v>1</v>
      </c>
      <c r="H8" s="80" t="s">
        <v>16</v>
      </c>
      <c r="I8" s="85" t="s">
        <v>2</v>
      </c>
      <c r="J8" s="83" t="s">
        <v>3</v>
      </c>
      <c r="K8" s="83" t="s">
        <v>4</v>
      </c>
      <c r="L8" s="76" t="s">
        <v>5</v>
      </c>
      <c r="M8" s="76" t="s">
        <v>6</v>
      </c>
      <c r="N8" s="76" t="s">
        <v>11</v>
      </c>
      <c r="O8" s="76" t="s">
        <v>7</v>
      </c>
      <c r="P8" s="76" t="s">
        <v>8</v>
      </c>
      <c r="Q8" s="76" t="s">
        <v>9</v>
      </c>
      <c r="R8" s="76" t="s">
        <v>10</v>
      </c>
      <c r="S8" s="74" t="s">
        <v>20</v>
      </c>
      <c r="T8" s="53"/>
      <c r="U8" s="4"/>
      <c r="V8" s="4"/>
      <c r="W8" s="4"/>
      <c r="X8" s="4"/>
      <c r="Y8" s="4"/>
      <c r="Z8" s="4"/>
      <c r="AA8" s="4"/>
      <c r="AB8" s="4"/>
      <c r="AC8" s="4"/>
      <c r="AD8" s="4"/>
    </row>
    <row r="9" spans="1:30" s="2" customFormat="1" ht="75" customHeight="1" x14ac:dyDescent="0.2">
      <c r="A9" s="81"/>
      <c r="B9" s="79"/>
      <c r="C9" s="79"/>
      <c r="D9" s="79"/>
      <c r="E9" s="84"/>
      <c r="F9" s="77"/>
      <c r="G9" s="80"/>
      <c r="H9" s="81"/>
      <c r="I9" s="86"/>
      <c r="J9" s="80"/>
      <c r="K9" s="80"/>
      <c r="L9" s="77"/>
      <c r="M9" s="77"/>
      <c r="N9" s="77"/>
      <c r="O9" s="77"/>
      <c r="P9" s="77"/>
      <c r="Q9" s="77"/>
      <c r="R9" s="77"/>
      <c r="S9" s="75"/>
      <c r="T9" s="53"/>
      <c r="U9" s="4"/>
      <c r="V9" s="4"/>
      <c r="W9" s="4"/>
      <c r="X9" s="4"/>
      <c r="Y9" s="4"/>
      <c r="Z9" s="4"/>
      <c r="AA9" s="4"/>
      <c r="AB9" s="4"/>
      <c r="AC9" s="4"/>
      <c r="AD9" s="4"/>
    </row>
    <row r="10" spans="1:30" s="28" customFormat="1" x14ac:dyDescent="0.25">
      <c r="A10" s="71">
        <v>1</v>
      </c>
      <c r="B10" s="72">
        <v>2</v>
      </c>
      <c r="C10" s="71">
        <v>3</v>
      </c>
      <c r="D10" s="72">
        <v>4</v>
      </c>
      <c r="E10" s="71">
        <v>5</v>
      </c>
      <c r="F10" s="72">
        <v>6</v>
      </c>
      <c r="G10" s="71">
        <v>7</v>
      </c>
      <c r="H10" s="72">
        <v>8</v>
      </c>
      <c r="I10" s="71">
        <v>9</v>
      </c>
      <c r="J10" s="72">
        <v>10</v>
      </c>
      <c r="K10" s="71">
        <v>11</v>
      </c>
      <c r="L10" s="72">
        <v>12</v>
      </c>
      <c r="M10" s="71">
        <v>13</v>
      </c>
      <c r="N10" s="72">
        <v>14</v>
      </c>
      <c r="O10" s="71">
        <v>15</v>
      </c>
      <c r="P10" s="72">
        <v>16</v>
      </c>
      <c r="Q10" s="71">
        <v>17</v>
      </c>
      <c r="R10" s="72">
        <v>18</v>
      </c>
      <c r="S10" s="72">
        <v>19</v>
      </c>
      <c r="T10" s="54"/>
      <c r="U10" s="27"/>
      <c r="V10" s="27"/>
      <c r="W10" s="27"/>
      <c r="X10" s="27"/>
      <c r="Y10" s="27"/>
      <c r="Z10" s="27"/>
      <c r="AA10" s="27"/>
      <c r="AB10" s="27"/>
      <c r="AC10" s="27"/>
      <c r="AD10" s="27"/>
    </row>
    <row r="11" spans="1:30" ht="222.75" x14ac:dyDescent="0.25">
      <c r="A11" s="65" t="s">
        <v>22</v>
      </c>
      <c r="B11" s="66" t="s">
        <v>23</v>
      </c>
      <c r="C11" s="67" t="str">
        <f t="shared" ref="C11:C42" si="0">MID(T11,1,2)&amp;" "&amp;MID(T11,3,1)&amp;" "&amp;MID(T11,4,2)&amp;" "&amp;MID(T11,6,5)</f>
        <v>02 1 02 40060</v>
      </c>
      <c r="D11" s="68" t="s">
        <v>24</v>
      </c>
      <c r="E11" s="69">
        <v>21457.334999999999</v>
      </c>
      <c r="F11" s="69">
        <v>5749.4583499999999</v>
      </c>
      <c r="G11" s="69">
        <v>1477.4138499999999</v>
      </c>
      <c r="H11" s="69">
        <v>3020.81846</v>
      </c>
      <c r="I11" s="69"/>
      <c r="J11" s="69">
        <v>8768.76</v>
      </c>
      <c r="K11" s="69"/>
      <c r="L11" s="69"/>
      <c r="M11" s="69">
        <v>1888.8046200000001</v>
      </c>
      <c r="N11" s="69">
        <v>800</v>
      </c>
      <c r="O11" s="69"/>
      <c r="P11" s="69">
        <v>4776.1188400000001</v>
      </c>
      <c r="Q11" s="69">
        <v>6697.6730799999996</v>
      </c>
      <c r="R11" s="69">
        <v>131.38399999999999</v>
      </c>
      <c r="S11" s="70">
        <f t="shared" ref="S11:S42" si="1">SUM(E11:R11)</f>
        <v>54767.766200000005</v>
      </c>
      <c r="T11" s="55" t="s">
        <v>25</v>
      </c>
      <c r="U11" s="3"/>
      <c r="V11" s="3"/>
      <c r="W11" s="3"/>
      <c r="X11" s="3"/>
      <c r="Y11" s="3"/>
      <c r="Z11" s="3"/>
      <c r="AA11" s="3"/>
      <c r="AB11" s="3"/>
      <c r="AC11" s="3"/>
      <c r="AD11" s="3"/>
    </row>
    <row r="12" spans="1:30" ht="222.75" x14ac:dyDescent="0.25">
      <c r="A12" s="33" t="s">
        <v>26</v>
      </c>
      <c r="B12" s="34" t="s">
        <v>27</v>
      </c>
      <c r="C12" s="48" t="str">
        <f t="shared" si="0"/>
        <v>02 1 06 40060</v>
      </c>
      <c r="D12" s="35" t="s">
        <v>24</v>
      </c>
      <c r="E12" s="36">
        <v>18847.915550000002</v>
      </c>
      <c r="F12" s="36">
        <v>24114.096699999998</v>
      </c>
      <c r="G12" s="36">
        <v>4664.1011399999998</v>
      </c>
      <c r="H12" s="36">
        <v>3269.2307700000001</v>
      </c>
      <c r="I12" s="36"/>
      <c r="J12" s="36">
        <v>727.31937000000005</v>
      </c>
      <c r="K12" s="36"/>
      <c r="L12" s="36"/>
      <c r="M12" s="36">
        <v>18520.64372</v>
      </c>
      <c r="N12" s="36">
        <v>230.76922999999999</v>
      </c>
      <c r="O12" s="36"/>
      <c r="P12" s="36">
        <v>236.27691999999999</v>
      </c>
      <c r="Q12" s="36">
        <v>798.78021000000001</v>
      </c>
      <c r="R12" s="36">
        <v>12433.77231</v>
      </c>
      <c r="S12" s="43">
        <f t="shared" si="1"/>
        <v>83842.905920000005</v>
      </c>
      <c r="T12" s="55" t="s">
        <v>28</v>
      </c>
      <c r="U12" s="3"/>
      <c r="V12" s="3"/>
      <c r="W12" s="3"/>
      <c r="X12" s="3"/>
      <c r="Y12" s="3"/>
      <c r="Z12" s="3"/>
      <c r="AA12" s="3"/>
      <c r="AB12" s="3"/>
      <c r="AC12" s="3"/>
      <c r="AD12" s="3"/>
    </row>
    <row r="13" spans="1:30" ht="182.25" x14ac:dyDescent="0.25">
      <c r="A13" s="33" t="s">
        <v>29</v>
      </c>
      <c r="B13" s="34" t="s">
        <v>30</v>
      </c>
      <c r="C13" s="48" t="str">
        <f t="shared" si="0"/>
        <v>02 1 06 R0970</v>
      </c>
      <c r="D13" s="35" t="s">
        <v>24</v>
      </c>
      <c r="E13" s="36"/>
      <c r="F13" s="36">
        <v>4421.0526300000001</v>
      </c>
      <c r="G13" s="36"/>
      <c r="H13" s="36"/>
      <c r="I13" s="36">
        <v>3263.15789</v>
      </c>
      <c r="J13" s="36">
        <v>3173.6842099999999</v>
      </c>
      <c r="K13" s="36">
        <v>94.526319999999998</v>
      </c>
      <c r="L13" s="36"/>
      <c r="M13" s="36"/>
      <c r="N13" s="36"/>
      <c r="O13" s="36">
        <v>8210.5263200000009</v>
      </c>
      <c r="P13" s="36">
        <v>1159.2105300000001</v>
      </c>
      <c r="Q13" s="36">
        <v>4099.2105300000003</v>
      </c>
      <c r="R13" s="36">
        <v>1578.9473700000001</v>
      </c>
      <c r="S13" s="43">
        <f t="shared" si="1"/>
        <v>26000.315800000004</v>
      </c>
      <c r="T13" s="55" t="s">
        <v>31</v>
      </c>
      <c r="U13" s="3"/>
      <c r="V13" s="3"/>
      <c r="W13" s="3"/>
      <c r="X13" s="3"/>
      <c r="Y13" s="3"/>
      <c r="Z13" s="3"/>
      <c r="AA13" s="3"/>
      <c r="AB13" s="3"/>
      <c r="AC13" s="3"/>
      <c r="AD13" s="3"/>
    </row>
    <row r="14" spans="1:30" ht="37.5" x14ac:dyDescent="0.25">
      <c r="A14" s="58"/>
      <c r="B14" s="59" t="s">
        <v>32</v>
      </c>
      <c r="C14" s="60" t="str">
        <f t="shared" si="0"/>
        <v>02 1 06 R0970</v>
      </c>
      <c r="D14" s="45"/>
      <c r="E14" s="61"/>
      <c r="F14" s="61">
        <v>4200</v>
      </c>
      <c r="G14" s="61"/>
      <c r="H14" s="61"/>
      <c r="I14" s="61">
        <v>3100</v>
      </c>
      <c r="J14" s="61">
        <v>3015</v>
      </c>
      <c r="K14" s="61">
        <v>89.8</v>
      </c>
      <c r="L14" s="61"/>
      <c r="M14" s="61"/>
      <c r="N14" s="61"/>
      <c r="O14" s="61">
        <v>7800</v>
      </c>
      <c r="P14" s="61">
        <v>1101.25</v>
      </c>
      <c r="Q14" s="61">
        <v>3894.25</v>
      </c>
      <c r="R14" s="61">
        <v>1500</v>
      </c>
      <c r="S14" s="62">
        <f t="shared" si="1"/>
        <v>24700.3</v>
      </c>
      <c r="T14" s="63" t="s">
        <v>31</v>
      </c>
      <c r="U14" s="3"/>
      <c r="V14" s="3"/>
      <c r="W14" s="3"/>
      <c r="X14" s="3"/>
      <c r="Y14" s="3"/>
      <c r="Z14" s="3"/>
      <c r="AA14" s="3"/>
      <c r="AB14" s="3"/>
      <c r="AC14" s="3"/>
      <c r="AD14" s="3"/>
    </row>
    <row r="15" spans="1:30" ht="182.25" x14ac:dyDescent="0.25">
      <c r="A15" s="33" t="s">
        <v>33</v>
      </c>
      <c r="B15" s="34" t="s">
        <v>34</v>
      </c>
      <c r="C15" s="48" t="str">
        <f t="shared" si="0"/>
        <v>02 1 07 40070</v>
      </c>
      <c r="D15" s="35" t="s">
        <v>35</v>
      </c>
      <c r="E15" s="36"/>
      <c r="F15" s="36">
        <v>291285.27</v>
      </c>
      <c r="G15" s="36"/>
      <c r="H15" s="36"/>
      <c r="I15" s="36"/>
      <c r="J15" s="36"/>
      <c r="K15" s="36"/>
      <c r="L15" s="36"/>
      <c r="M15" s="36"/>
      <c r="N15" s="36"/>
      <c r="O15" s="36"/>
      <c r="P15" s="36"/>
      <c r="Q15" s="36"/>
      <c r="R15" s="36"/>
      <c r="S15" s="43">
        <f t="shared" si="1"/>
        <v>291285.27</v>
      </c>
      <c r="T15" s="55" t="s">
        <v>36</v>
      </c>
      <c r="U15" s="3"/>
      <c r="V15" s="3"/>
      <c r="W15" s="3"/>
      <c r="X15" s="3"/>
      <c r="Y15" s="3"/>
      <c r="Z15" s="3"/>
      <c r="AA15" s="3"/>
      <c r="AB15" s="3"/>
      <c r="AC15" s="3"/>
      <c r="AD15" s="3"/>
    </row>
    <row r="16" spans="1:30" ht="141.75" x14ac:dyDescent="0.25">
      <c r="A16" s="33" t="s">
        <v>37</v>
      </c>
      <c r="B16" s="34" t="s">
        <v>38</v>
      </c>
      <c r="C16" s="48" t="str">
        <f t="shared" si="0"/>
        <v>03 6 01 40070</v>
      </c>
      <c r="D16" s="35" t="s">
        <v>35</v>
      </c>
      <c r="E16" s="36">
        <v>51067.37</v>
      </c>
      <c r="F16" s="36"/>
      <c r="G16" s="36"/>
      <c r="H16" s="36"/>
      <c r="I16" s="36"/>
      <c r="J16" s="36"/>
      <c r="K16" s="36"/>
      <c r="L16" s="36"/>
      <c r="M16" s="36"/>
      <c r="N16" s="36"/>
      <c r="O16" s="36"/>
      <c r="P16" s="36"/>
      <c r="Q16" s="36"/>
      <c r="R16" s="36"/>
      <c r="S16" s="43">
        <f t="shared" si="1"/>
        <v>51067.37</v>
      </c>
      <c r="T16" s="55" t="s">
        <v>39</v>
      </c>
      <c r="U16" s="3"/>
      <c r="V16" s="3"/>
      <c r="W16" s="3"/>
      <c r="X16" s="3"/>
      <c r="Y16" s="3"/>
      <c r="Z16" s="3"/>
      <c r="AA16" s="3"/>
      <c r="AB16" s="3"/>
      <c r="AC16" s="3"/>
      <c r="AD16" s="3"/>
    </row>
    <row r="17" spans="1:30" ht="222.75" x14ac:dyDescent="0.25">
      <c r="A17" s="33" t="s">
        <v>40</v>
      </c>
      <c r="B17" s="34" t="s">
        <v>41</v>
      </c>
      <c r="C17" s="48" t="str">
        <f t="shared" si="0"/>
        <v>03 6 02 R4670</v>
      </c>
      <c r="D17" s="35" t="s">
        <v>42</v>
      </c>
      <c r="E17" s="36"/>
      <c r="F17" s="36"/>
      <c r="G17" s="36"/>
      <c r="H17" s="36"/>
      <c r="I17" s="36"/>
      <c r="J17" s="36"/>
      <c r="K17" s="36"/>
      <c r="L17" s="36"/>
      <c r="M17" s="36"/>
      <c r="N17" s="36"/>
      <c r="O17" s="36">
        <v>800</v>
      </c>
      <c r="P17" s="36"/>
      <c r="Q17" s="36"/>
      <c r="R17" s="36"/>
      <c r="S17" s="43">
        <f t="shared" si="1"/>
        <v>800</v>
      </c>
      <c r="T17" s="55" t="s">
        <v>43</v>
      </c>
      <c r="U17" s="3"/>
      <c r="V17" s="3"/>
      <c r="W17" s="3"/>
      <c r="X17" s="3"/>
      <c r="Y17" s="3"/>
      <c r="Z17" s="3"/>
      <c r="AA17" s="3"/>
      <c r="AB17" s="3"/>
      <c r="AC17" s="3"/>
      <c r="AD17" s="3"/>
    </row>
    <row r="18" spans="1:30" ht="37.5" x14ac:dyDescent="0.25">
      <c r="A18" s="58"/>
      <c r="B18" s="59" t="s">
        <v>32</v>
      </c>
      <c r="C18" s="60" t="str">
        <f t="shared" si="0"/>
        <v>03 6 02 R4670</v>
      </c>
      <c r="D18" s="45"/>
      <c r="E18" s="61"/>
      <c r="F18" s="61"/>
      <c r="G18" s="61"/>
      <c r="H18" s="61"/>
      <c r="I18" s="61"/>
      <c r="J18" s="61"/>
      <c r="K18" s="61"/>
      <c r="L18" s="61"/>
      <c r="M18" s="61"/>
      <c r="N18" s="61"/>
      <c r="O18" s="61">
        <v>640</v>
      </c>
      <c r="P18" s="61"/>
      <c r="Q18" s="61"/>
      <c r="R18" s="61"/>
      <c r="S18" s="62">
        <f t="shared" si="1"/>
        <v>640</v>
      </c>
      <c r="T18" s="63" t="s">
        <v>43</v>
      </c>
      <c r="U18" s="3"/>
      <c r="V18" s="3"/>
      <c r="W18" s="3"/>
      <c r="X18" s="3"/>
      <c r="Y18" s="3"/>
      <c r="Z18" s="3"/>
      <c r="AA18" s="3"/>
      <c r="AB18" s="3"/>
      <c r="AC18" s="3"/>
      <c r="AD18" s="3"/>
    </row>
    <row r="19" spans="1:30" ht="263.25" x14ac:dyDescent="0.25">
      <c r="A19" s="33" t="s">
        <v>44</v>
      </c>
      <c r="B19" s="34" t="s">
        <v>45</v>
      </c>
      <c r="C19" s="48" t="str">
        <f t="shared" si="0"/>
        <v>03 6 03 40060</v>
      </c>
      <c r="D19" s="35" t="s">
        <v>42</v>
      </c>
      <c r="E19" s="36"/>
      <c r="F19" s="36">
        <v>769</v>
      </c>
      <c r="G19" s="36"/>
      <c r="H19" s="36"/>
      <c r="I19" s="36"/>
      <c r="J19" s="36"/>
      <c r="K19" s="36"/>
      <c r="L19" s="36"/>
      <c r="M19" s="36">
        <v>65.3</v>
      </c>
      <c r="N19" s="36">
        <v>62</v>
      </c>
      <c r="O19" s="36"/>
      <c r="P19" s="36"/>
      <c r="Q19" s="36"/>
      <c r="R19" s="36"/>
      <c r="S19" s="43">
        <f t="shared" si="1"/>
        <v>896.3</v>
      </c>
      <c r="T19" s="55" t="s">
        <v>46</v>
      </c>
      <c r="U19" s="3"/>
      <c r="V19" s="3"/>
      <c r="W19" s="3"/>
      <c r="X19" s="3"/>
      <c r="Y19" s="3"/>
      <c r="Z19" s="3"/>
      <c r="AA19" s="3"/>
      <c r="AB19" s="3"/>
      <c r="AC19" s="3"/>
      <c r="AD19" s="3"/>
    </row>
    <row r="20" spans="1:30" ht="243" x14ac:dyDescent="0.25">
      <c r="A20" s="33" t="s">
        <v>47</v>
      </c>
      <c r="B20" s="34" t="s">
        <v>48</v>
      </c>
      <c r="C20" s="48" t="str">
        <f t="shared" si="0"/>
        <v>05 3 02 40060</v>
      </c>
      <c r="D20" s="35" t="s">
        <v>49</v>
      </c>
      <c r="E20" s="36">
        <v>3000</v>
      </c>
      <c r="F20" s="36"/>
      <c r="G20" s="36"/>
      <c r="H20" s="36"/>
      <c r="I20" s="36"/>
      <c r="J20" s="36"/>
      <c r="K20" s="36"/>
      <c r="L20" s="36"/>
      <c r="M20" s="36"/>
      <c r="N20" s="36"/>
      <c r="O20" s="36"/>
      <c r="P20" s="36"/>
      <c r="Q20" s="36"/>
      <c r="R20" s="36"/>
      <c r="S20" s="43">
        <f t="shared" si="1"/>
        <v>3000</v>
      </c>
      <c r="T20" s="55" t="s">
        <v>50</v>
      </c>
      <c r="U20" s="3"/>
      <c r="V20" s="3"/>
      <c r="W20" s="3"/>
      <c r="X20" s="3"/>
      <c r="Y20" s="3"/>
      <c r="Z20" s="3"/>
      <c r="AA20" s="3"/>
      <c r="AB20" s="3"/>
      <c r="AC20" s="3"/>
      <c r="AD20" s="3"/>
    </row>
    <row r="21" spans="1:30" ht="182.25" x14ac:dyDescent="0.25">
      <c r="A21" s="33" t="s">
        <v>51</v>
      </c>
      <c r="B21" s="34" t="s">
        <v>52</v>
      </c>
      <c r="C21" s="48" t="str">
        <f t="shared" si="0"/>
        <v>05 3 02 R0270</v>
      </c>
      <c r="D21" s="35" t="s">
        <v>24</v>
      </c>
      <c r="E21" s="36">
        <v>435.875</v>
      </c>
      <c r="F21" s="36">
        <v>435.875</v>
      </c>
      <c r="G21" s="36">
        <v>435.875</v>
      </c>
      <c r="H21" s="36"/>
      <c r="I21" s="36"/>
      <c r="J21" s="36"/>
      <c r="K21" s="36">
        <v>435.875</v>
      </c>
      <c r="L21" s="36"/>
      <c r="M21" s="36"/>
      <c r="N21" s="36"/>
      <c r="O21" s="36"/>
      <c r="P21" s="36"/>
      <c r="Q21" s="36"/>
      <c r="R21" s="36"/>
      <c r="S21" s="43">
        <f t="shared" si="1"/>
        <v>1743.5</v>
      </c>
      <c r="T21" s="55" t="s">
        <v>53</v>
      </c>
      <c r="U21" s="3"/>
      <c r="V21" s="3"/>
      <c r="W21" s="3"/>
      <c r="X21" s="3"/>
      <c r="Y21" s="3"/>
      <c r="Z21" s="3"/>
      <c r="AA21" s="3"/>
      <c r="AB21" s="3"/>
      <c r="AC21" s="3"/>
      <c r="AD21" s="3"/>
    </row>
    <row r="22" spans="1:30" ht="37.5" x14ac:dyDescent="0.25">
      <c r="A22" s="58"/>
      <c r="B22" s="59" t="s">
        <v>54</v>
      </c>
      <c r="C22" s="60" t="str">
        <f t="shared" si="0"/>
        <v>05 3 02 R0270</v>
      </c>
      <c r="D22" s="45"/>
      <c r="E22" s="61">
        <v>414.07499999999999</v>
      </c>
      <c r="F22" s="61">
        <v>414.07499999999999</v>
      </c>
      <c r="G22" s="61">
        <v>414.07499999999999</v>
      </c>
      <c r="H22" s="61"/>
      <c r="I22" s="61"/>
      <c r="J22" s="61"/>
      <c r="K22" s="61">
        <v>414.07499999999999</v>
      </c>
      <c r="L22" s="61"/>
      <c r="M22" s="61"/>
      <c r="N22" s="61"/>
      <c r="O22" s="61"/>
      <c r="P22" s="61"/>
      <c r="Q22" s="61"/>
      <c r="R22" s="61"/>
      <c r="S22" s="62">
        <f t="shared" si="1"/>
        <v>1656.3</v>
      </c>
      <c r="T22" s="63" t="s">
        <v>53</v>
      </c>
      <c r="U22" s="3"/>
      <c r="V22" s="3"/>
      <c r="W22" s="3"/>
      <c r="X22" s="3"/>
      <c r="Y22" s="3"/>
      <c r="Z22" s="3"/>
      <c r="AA22" s="3"/>
      <c r="AB22" s="3"/>
      <c r="AC22" s="3"/>
      <c r="AD22" s="3"/>
    </row>
    <row r="23" spans="1:30" ht="283.5" x14ac:dyDescent="0.25">
      <c r="A23" s="33" t="s">
        <v>55</v>
      </c>
      <c r="B23" s="34" t="s">
        <v>56</v>
      </c>
      <c r="C23" s="48" t="str">
        <f t="shared" si="0"/>
        <v>05 5 01 40060</v>
      </c>
      <c r="D23" s="35" t="s">
        <v>57</v>
      </c>
      <c r="E23" s="36">
        <v>1176</v>
      </c>
      <c r="F23" s="36">
        <v>1550</v>
      </c>
      <c r="G23" s="36">
        <v>200</v>
      </c>
      <c r="H23" s="36"/>
      <c r="I23" s="36"/>
      <c r="J23" s="36">
        <v>120</v>
      </c>
      <c r="K23" s="36"/>
      <c r="L23" s="36"/>
      <c r="M23" s="36">
        <v>250</v>
      </c>
      <c r="N23" s="36"/>
      <c r="O23" s="36">
        <v>100</v>
      </c>
      <c r="P23" s="36"/>
      <c r="Q23" s="36">
        <v>204</v>
      </c>
      <c r="R23" s="36"/>
      <c r="S23" s="43">
        <f t="shared" si="1"/>
        <v>3600</v>
      </c>
      <c r="T23" s="55" t="s">
        <v>58</v>
      </c>
      <c r="U23" s="3"/>
      <c r="V23" s="3"/>
      <c r="W23" s="3"/>
      <c r="X23" s="3"/>
      <c r="Y23" s="3"/>
      <c r="Z23" s="3"/>
      <c r="AA23" s="3"/>
      <c r="AB23" s="3"/>
      <c r="AC23" s="3"/>
      <c r="AD23" s="3"/>
    </row>
    <row r="24" spans="1:30" ht="303.75" x14ac:dyDescent="0.25">
      <c r="A24" s="33" t="s">
        <v>59</v>
      </c>
      <c r="B24" s="34" t="s">
        <v>60</v>
      </c>
      <c r="C24" s="48" t="str">
        <f t="shared" si="0"/>
        <v>05 5 04 40060</v>
      </c>
      <c r="D24" s="35" t="s">
        <v>57</v>
      </c>
      <c r="E24" s="36"/>
      <c r="F24" s="36">
        <v>200</v>
      </c>
      <c r="G24" s="36">
        <v>200</v>
      </c>
      <c r="H24" s="36"/>
      <c r="I24" s="36"/>
      <c r="J24" s="36">
        <v>200</v>
      </c>
      <c r="K24" s="36"/>
      <c r="L24" s="36"/>
      <c r="M24" s="36">
        <v>200</v>
      </c>
      <c r="N24" s="36"/>
      <c r="O24" s="36">
        <v>200</v>
      </c>
      <c r="P24" s="36"/>
      <c r="Q24" s="36">
        <v>200</v>
      </c>
      <c r="R24" s="36"/>
      <c r="S24" s="43">
        <f t="shared" si="1"/>
        <v>1200</v>
      </c>
      <c r="T24" s="55" t="s">
        <v>61</v>
      </c>
      <c r="U24" s="3"/>
      <c r="V24" s="3"/>
      <c r="W24" s="3"/>
      <c r="X24" s="3"/>
      <c r="Y24" s="3"/>
      <c r="Z24" s="3"/>
      <c r="AA24" s="3"/>
      <c r="AB24" s="3"/>
      <c r="AC24" s="3"/>
      <c r="AD24" s="3"/>
    </row>
    <row r="25" spans="1:30" ht="202.5" x14ac:dyDescent="0.25">
      <c r="A25" s="33" t="s">
        <v>62</v>
      </c>
      <c r="B25" s="34" t="s">
        <v>63</v>
      </c>
      <c r="C25" s="48" t="str">
        <f t="shared" si="0"/>
        <v>07 1 02 R2280</v>
      </c>
      <c r="D25" s="35" t="s">
        <v>64</v>
      </c>
      <c r="E25" s="36"/>
      <c r="F25" s="36"/>
      <c r="G25" s="36">
        <v>6500</v>
      </c>
      <c r="H25" s="36"/>
      <c r="I25" s="36"/>
      <c r="J25" s="36"/>
      <c r="K25" s="36"/>
      <c r="L25" s="36"/>
      <c r="M25" s="36"/>
      <c r="N25" s="36"/>
      <c r="O25" s="36"/>
      <c r="P25" s="36">
        <v>7363.7</v>
      </c>
      <c r="Q25" s="36"/>
      <c r="R25" s="36"/>
      <c r="S25" s="43">
        <f t="shared" si="1"/>
        <v>13863.7</v>
      </c>
      <c r="T25" s="55" t="s">
        <v>65</v>
      </c>
      <c r="U25" s="3"/>
      <c r="V25" s="3"/>
      <c r="W25" s="3"/>
      <c r="X25" s="3"/>
      <c r="Y25" s="3"/>
      <c r="Z25" s="3"/>
      <c r="AA25" s="3"/>
      <c r="AB25" s="3"/>
      <c r="AC25" s="3"/>
      <c r="AD25" s="3"/>
    </row>
    <row r="26" spans="1:30" ht="37.5" x14ac:dyDescent="0.25">
      <c r="A26" s="58"/>
      <c r="B26" s="59" t="s">
        <v>32</v>
      </c>
      <c r="C26" s="60" t="str">
        <f t="shared" si="0"/>
        <v>07 1 02 R2280</v>
      </c>
      <c r="D26" s="45"/>
      <c r="E26" s="61"/>
      <c r="F26" s="61"/>
      <c r="G26" s="61">
        <v>6500</v>
      </c>
      <c r="H26" s="61"/>
      <c r="I26" s="61"/>
      <c r="J26" s="61"/>
      <c r="K26" s="61"/>
      <c r="L26" s="61"/>
      <c r="M26" s="61"/>
      <c r="N26" s="61"/>
      <c r="O26" s="61"/>
      <c r="P26" s="61">
        <v>7363.7</v>
      </c>
      <c r="Q26" s="61"/>
      <c r="R26" s="61"/>
      <c r="S26" s="62">
        <f t="shared" si="1"/>
        <v>13863.7</v>
      </c>
      <c r="T26" s="63" t="s">
        <v>65</v>
      </c>
      <c r="U26" s="3"/>
      <c r="V26" s="3"/>
      <c r="W26" s="3"/>
      <c r="X26" s="3"/>
      <c r="Y26" s="3"/>
      <c r="Z26" s="3"/>
      <c r="AA26" s="3"/>
      <c r="AB26" s="3"/>
      <c r="AC26" s="3"/>
      <c r="AD26" s="3"/>
    </row>
    <row r="27" spans="1:30" ht="263.25" x14ac:dyDescent="0.25">
      <c r="A27" s="33" t="s">
        <v>66</v>
      </c>
      <c r="B27" s="34" t="s">
        <v>67</v>
      </c>
      <c r="C27" s="48" t="str">
        <f t="shared" si="0"/>
        <v>07 1 03 40060</v>
      </c>
      <c r="D27" s="35" t="s">
        <v>64</v>
      </c>
      <c r="E27" s="36">
        <v>300</v>
      </c>
      <c r="F27" s="36"/>
      <c r="G27" s="36">
        <v>2500</v>
      </c>
      <c r="H27" s="36">
        <v>350</v>
      </c>
      <c r="I27" s="36">
        <v>300</v>
      </c>
      <c r="J27" s="36"/>
      <c r="K27" s="36"/>
      <c r="L27" s="36"/>
      <c r="M27" s="36">
        <v>150</v>
      </c>
      <c r="N27" s="36">
        <v>760</v>
      </c>
      <c r="O27" s="36"/>
      <c r="P27" s="36"/>
      <c r="Q27" s="36">
        <v>470</v>
      </c>
      <c r="R27" s="36">
        <v>210</v>
      </c>
      <c r="S27" s="43">
        <f t="shared" si="1"/>
        <v>5040</v>
      </c>
      <c r="T27" s="55" t="s">
        <v>68</v>
      </c>
      <c r="U27" s="3"/>
      <c r="V27" s="3"/>
      <c r="W27" s="3"/>
      <c r="X27" s="3"/>
      <c r="Y27" s="3"/>
      <c r="Z27" s="3"/>
      <c r="AA27" s="3"/>
      <c r="AB27" s="3"/>
      <c r="AC27" s="3"/>
      <c r="AD27" s="3"/>
    </row>
    <row r="28" spans="1:30" ht="243" x14ac:dyDescent="0.25">
      <c r="A28" s="33" t="s">
        <v>69</v>
      </c>
      <c r="B28" s="34" t="s">
        <v>70</v>
      </c>
      <c r="C28" s="48" t="str">
        <f t="shared" si="0"/>
        <v>07 2 03 40060</v>
      </c>
      <c r="D28" s="35" t="s">
        <v>64</v>
      </c>
      <c r="E28" s="36">
        <v>250</v>
      </c>
      <c r="F28" s="36">
        <v>250</v>
      </c>
      <c r="G28" s="36">
        <v>20</v>
      </c>
      <c r="H28" s="36">
        <v>50</v>
      </c>
      <c r="I28" s="36"/>
      <c r="J28" s="36"/>
      <c r="K28" s="36"/>
      <c r="L28" s="36"/>
      <c r="M28" s="36">
        <v>200</v>
      </c>
      <c r="N28" s="36">
        <v>158</v>
      </c>
      <c r="O28" s="36"/>
      <c r="P28" s="36"/>
      <c r="Q28" s="36">
        <v>39</v>
      </c>
      <c r="R28" s="36"/>
      <c r="S28" s="43">
        <f t="shared" si="1"/>
        <v>967</v>
      </c>
      <c r="T28" s="55" t="s">
        <v>71</v>
      </c>
      <c r="U28" s="3"/>
      <c r="V28" s="3"/>
      <c r="W28" s="3"/>
      <c r="X28" s="3"/>
      <c r="Y28" s="3"/>
      <c r="Z28" s="3"/>
      <c r="AA28" s="3"/>
      <c r="AB28" s="3"/>
      <c r="AC28" s="3"/>
      <c r="AD28" s="3"/>
    </row>
    <row r="29" spans="1:30" ht="263.25" x14ac:dyDescent="0.25">
      <c r="A29" s="33" t="s">
        <v>72</v>
      </c>
      <c r="B29" s="34" t="s">
        <v>73</v>
      </c>
      <c r="C29" s="48" t="str">
        <f t="shared" si="0"/>
        <v>07 6 02 40060</v>
      </c>
      <c r="D29" s="35" t="s">
        <v>24</v>
      </c>
      <c r="E29" s="36">
        <v>23936.831999999999</v>
      </c>
      <c r="F29" s="36">
        <v>20898.78</v>
      </c>
      <c r="G29" s="36">
        <v>4898.67</v>
      </c>
      <c r="H29" s="36">
        <v>5053.4399999999996</v>
      </c>
      <c r="I29" s="36">
        <v>1133.4749999999999</v>
      </c>
      <c r="J29" s="36">
        <v>5465.88</v>
      </c>
      <c r="K29" s="36">
        <v>1876.77</v>
      </c>
      <c r="L29" s="36">
        <v>248.22</v>
      </c>
      <c r="M29" s="36">
        <v>5229.924</v>
      </c>
      <c r="N29" s="36">
        <v>1241.0999999999999</v>
      </c>
      <c r="O29" s="36">
        <v>5959.9470000000001</v>
      </c>
      <c r="P29" s="36">
        <v>3070.6619999999998</v>
      </c>
      <c r="Q29" s="36">
        <v>2679.6590000000001</v>
      </c>
      <c r="R29" s="36">
        <v>3275.4960000000001</v>
      </c>
      <c r="S29" s="43">
        <f t="shared" si="1"/>
        <v>84968.854999999996</v>
      </c>
      <c r="T29" s="55" t="s">
        <v>74</v>
      </c>
      <c r="U29" s="3"/>
      <c r="V29" s="3"/>
      <c r="W29" s="3"/>
      <c r="X29" s="3"/>
      <c r="Y29" s="3"/>
      <c r="Z29" s="3"/>
      <c r="AA29" s="3"/>
      <c r="AB29" s="3"/>
      <c r="AC29" s="3"/>
      <c r="AD29" s="3"/>
    </row>
    <row r="30" spans="1:30" ht="222.75" x14ac:dyDescent="0.25">
      <c r="A30" s="33" t="s">
        <v>75</v>
      </c>
      <c r="B30" s="34" t="s">
        <v>76</v>
      </c>
      <c r="C30" s="48" t="str">
        <f t="shared" si="0"/>
        <v>08 2 01 R5270</v>
      </c>
      <c r="D30" s="35" t="s">
        <v>77</v>
      </c>
      <c r="E30" s="36">
        <v>5263.1579000000002</v>
      </c>
      <c r="F30" s="36"/>
      <c r="G30" s="36"/>
      <c r="H30" s="36"/>
      <c r="I30" s="36"/>
      <c r="J30" s="36"/>
      <c r="K30" s="36"/>
      <c r="L30" s="36"/>
      <c r="M30" s="36"/>
      <c r="N30" s="36"/>
      <c r="O30" s="36"/>
      <c r="P30" s="36"/>
      <c r="Q30" s="36"/>
      <c r="R30" s="36"/>
      <c r="S30" s="43">
        <f t="shared" si="1"/>
        <v>5263.1579000000002</v>
      </c>
      <c r="T30" s="55" t="s">
        <v>78</v>
      </c>
      <c r="U30" s="3"/>
      <c r="V30" s="3"/>
      <c r="W30" s="3"/>
      <c r="X30" s="3"/>
      <c r="Y30" s="3"/>
      <c r="Z30" s="3"/>
      <c r="AA30" s="3"/>
      <c r="AB30" s="3"/>
      <c r="AC30" s="3"/>
      <c r="AD30" s="3"/>
    </row>
    <row r="31" spans="1:30" ht="37.5" x14ac:dyDescent="0.25">
      <c r="A31" s="58"/>
      <c r="B31" s="59" t="s">
        <v>32</v>
      </c>
      <c r="C31" s="60" t="str">
        <f t="shared" si="0"/>
        <v>08 2 01 R5270</v>
      </c>
      <c r="D31" s="45"/>
      <c r="E31" s="61">
        <v>5000</v>
      </c>
      <c r="F31" s="61"/>
      <c r="G31" s="61"/>
      <c r="H31" s="61"/>
      <c r="I31" s="61"/>
      <c r="J31" s="61"/>
      <c r="K31" s="61"/>
      <c r="L31" s="61"/>
      <c r="M31" s="61"/>
      <c r="N31" s="61"/>
      <c r="O31" s="61"/>
      <c r="P31" s="61"/>
      <c r="Q31" s="61"/>
      <c r="R31" s="61"/>
      <c r="S31" s="62">
        <f t="shared" si="1"/>
        <v>5000</v>
      </c>
      <c r="T31" s="63" t="s">
        <v>78</v>
      </c>
      <c r="U31" s="3"/>
      <c r="V31" s="3"/>
      <c r="W31" s="3"/>
      <c r="X31" s="3"/>
      <c r="Y31" s="3"/>
      <c r="Z31" s="3"/>
      <c r="AA31" s="3"/>
      <c r="AB31" s="3"/>
      <c r="AC31" s="3"/>
      <c r="AD31" s="3"/>
    </row>
    <row r="32" spans="1:30" ht="243" x14ac:dyDescent="0.25">
      <c r="A32" s="33" t="s">
        <v>79</v>
      </c>
      <c r="B32" s="34" t="s">
        <v>80</v>
      </c>
      <c r="C32" s="48" t="str">
        <f t="shared" si="0"/>
        <v>10 1 01 40060</v>
      </c>
      <c r="D32" s="35" t="s">
        <v>35</v>
      </c>
      <c r="E32" s="36">
        <v>7700</v>
      </c>
      <c r="F32" s="36"/>
      <c r="G32" s="36"/>
      <c r="H32" s="36"/>
      <c r="I32" s="36"/>
      <c r="J32" s="36"/>
      <c r="K32" s="36"/>
      <c r="L32" s="36"/>
      <c r="M32" s="36"/>
      <c r="N32" s="36"/>
      <c r="O32" s="36"/>
      <c r="P32" s="36"/>
      <c r="Q32" s="36"/>
      <c r="R32" s="36"/>
      <c r="S32" s="43">
        <f t="shared" si="1"/>
        <v>7700</v>
      </c>
      <c r="T32" s="55" t="s">
        <v>81</v>
      </c>
      <c r="U32" s="3"/>
      <c r="V32" s="3"/>
      <c r="W32" s="3"/>
      <c r="X32" s="3"/>
      <c r="Y32" s="3"/>
      <c r="Z32" s="3"/>
      <c r="AA32" s="3"/>
      <c r="AB32" s="3"/>
      <c r="AC32" s="3"/>
      <c r="AD32" s="3"/>
    </row>
    <row r="33" spans="1:30" ht="283.5" x14ac:dyDescent="0.25">
      <c r="A33" s="33" t="s">
        <v>82</v>
      </c>
      <c r="B33" s="34" t="s">
        <v>83</v>
      </c>
      <c r="C33" s="48" t="str">
        <f t="shared" si="0"/>
        <v>10 1 02 40060</v>
      </c>
      <c r="D33" s="35" t="s">
        <v>35</v>
      </c>
      <c r="E33" s="36">
        <v>5190.8999999999996</v>
      </c>
      <c r="F33" s="36">
        <v>2000</v>
      </c>
      <c r="G33" s="36">
        <v>2500</v>
      </c>
      <c r="H33" s="36">
        <v>2000</v>
      </c>
      <c r="I33" s="36">
        <v>2500</v>
      </c>
      <c r="J33" s="36">
        <v>1237.758</v>
      </c>
      <c r="K33" s="36">
        <v>1412.1949999999999</v>
      </c>
      <c r="L33" s="36"/>
      <c r="M33" s="36"/>
      <c r="N33" s="36">
        <v>2000</v>
      </c>
      <c r="O33" s="36"/>
      <c r="P33" s="36"/>
      <c r="Q33" s="36">
        <v>1300</v>
      </c>
      <c r="R33" s="36"/>
      <c r="S33" s="43">
        <f t="shared" si="1"/>
        <v>20140.852999999999</v>
      </c>
      <c r="T33" s="55" t="s">
        <v>84</v>
      </c>
      <c r="U33" s="3"/>
      <c r="V33" s="3"/>
      <c r="W33" s="3"/>
      <c r="X33" s="3"/>
      <c r="Y33" s="3"/>
      <c r="Z33" s="3"/>
      <c r="AA33" s="3"/>
      <c r="AB33" s="3"/>
      <c r="AC33" s="3"/>
      <c r="AD33" s="3"/>
    </row>
    <row r="34" spans="1:30" ht="162" x14ac:dyDescent="0.25">
      <c r="A34" s="33" t="s">
        <v>85</v>
      </c>
      <c r="B34" s="34" t="s">
        <v>86</v>
      </c>
      <c r="C34" s="48" t="str">
        <f t="shared" si="0"/>
        <v>10 6 01 R4970</v>
      </c>
      <c r="D34" s="35" t="s">
        <v>24</v>
      </c>
      <c r="E34" s="36">
        <v>54201.846819999999</v>
      </c>
      <c r="F34" s="36"/>
      <c r="G34" s="36"/>
      <c r="H34" s="36"/>
      <c r="I34" s="36"/>
      <c r="J34" s="36"/>
      <c r="K34" s="36"/>
      <c r="L34" s="36"/>
      <c r="M34" s="36"/>
      <c r="N34" s="36"/>
      <c r="O34" s="36"/>
      <c r="P34" s="36"/>
      <c r="Q34" s="36">
        <v>1725.40527</v>
      </c>
      <c r="R34" s="36"/>
      <c r="S34" s="43">
        <f t="shared" si="1"/>
        <v>55927.252090000002</v>
      </c>
      <c r="T34" s="55" t="s">
        <v>87</v>
      </c>
      <c r="U34" s="3"/>
      <c r="V34" s="3"/>
      <c r="W34" s="3"/>
      <c r="X34" s="3"/>
      <c r="Y34" s="3"/>
      <c r="Z34" s="3"/>
      <c r="AA34" s="3"/>
      <c r="AB34" s="3"/>
      <c r="AC34" s="3"/>
      <c r="AD34" s="3"/>
    </row>
    <row r="35" spans="1:30" ht="37.5" x14ac:dyDescent="0.25">
      <c r="A35" s="58"/>
      <c r="B35" s="59" t="s">
        <v>54</v>
      </c>
      <c r="C35" s="60" t="str">
        <f t="shared" si="0"/>
        <v>10 6 01 R4970</v>
      </c>
      <c r="D35" s="45"/>
      <c r="E35" s="61">
        <v>29968.558649999999</v>
      </c>
      <c r="F35" s="61"/>
      <c r="G35" s="61"/>
      <c r="H35" s="61"/>
      <c r="I35" s="61"/>
      <c r="J35" s="61"/>
      <c r="K35" s="61"/>
      <c r="L35" s="61"/>
      <c r="M35" s="61"/>
      <c r="N35" s="61"/>
      <c r="O35" s="61"/>
      <c r="P35" s="61"/>
      <c r="Q35" s="61">
        <v>954.18409999999994</v>
      </c>
      <c r="R35" s="61"/>
      <c r="S35" s="62">
        <f t="shared" si="1"/>
        <v>30922.742749999998</v>
      </c>
      <c r="T35" s="63" t="s">
        <v>87</v>
      </c>
      <c r="U35" s="3"/>
      <c r="V35" s="3"/>
      <c r="W35" s="3"/>
      <c r="X35" s="3"/>
      <c r="Y35" s="3"/>
      <c r="Z35" s="3"/>
      <c r="AA35" s="3"/>
      <c r="AB35" s="3"/>
      <c r="AC35" s="3"/>
      <c r="AD35" s="3"/>
    </row>
    <row r="36" spans="1:30" ht="283.5" x14ac:dyDescent="0.25">
      <c r="A36" s="33" t="s">
        <v>88</v>
      </c>
      <c r="B36" s="34" t="s">
        <v>89</v>
      </c>
      <c r="C36" s="48" t="str">
        <f t="shared" si="0"/>
        <v>11 1 03 40060</v>
      </c>
      <c r="D36" s="35" t="s">
        <v>90</v>
      </c>
      <c r="E36" s="36">
        <v>11765.44</v>
      </c>
      <c r="F36" s="36">
        <v>301.11</v>
      </c>
      <c r="G36" s="36">
        <v>35.869999999999997</v>
      </c>
      <c r="H36" s="36">
        <v>1259.33</v>
      </c>
      <c r="I36" s="36"/>
      <c r="J36" s="36"/>
      <c r="K36" s="36"/>
      <c r="L36" s="36"/>
      <c r="M36" s="36">
        <v>5035.22</v>
      </c>
      <c r="N36" s="36">
        <v>3015.69</v>
      </c>
      <c r="O36" s="36">
        <v>1836.98</v>
      </c>
      <c r="P36" s="36"/>
      <c r="Q36" s="36"/>
      <c r="R36" s="36">
        <v>91.52</v>
      </c>
      <c r="S36" s="43">
        <f t="shared" si="1"/>
        <v>23341.16</v>
      </c>
      <c r="T36" s="55" t="s">
        <v>91</v>
      </c>
      <c r="U36" s="3"/>
      <c r="V36" s="3"/>
      <c r="W36" s="3"/>
      <c r="X36" s="3"/>
      <c r="Y36" s="3"/>
      <c r="Z36" s="3"/>
      <c r="AA36" s="3"/>
      <c r="AB36" s="3"/>
      <c r="AC36" s="3"/>
      <c r="AD36" s="3"/>
    </row>
    <row r="37" spans="1:30" ht="243" x14ac:dyDescent="0.25">
      <c r="A37" s="33" t="s">
        <v>92</v>
      </c>
      <c r="B37" s="34" t="s">
        <v>93</v>
      </c>
      <c r="C37" s="48" t="str">
        <f t="shared" si="0"/>
        <v>11 1 05 40070</v>
      </c>
      <c r="D37" s="35" t="s">
        <v>90</v>
      </c>
      <c r="E37" s="36"/>
      <c r="F37" s="36"/>
      <c r="G37" s="36"/>
      <c r="H37" s="36"/>
      <c r="I37" s="36"/>
      <c r="J37" s="36"/>
      <c r="K37" s="36"/>
      <c r="L37" s="36"/>
      <c r="M37" s="36"/>
      <c r="N37" s="36">
        <v>32992.65</v>
      </c>
      <c r="O37" s="36"/>
      <c r="P37" s="36"/>
      <c r="Q37" s="36"/>
      <c r="R37" s="36"/>
      <c r="S37" s="43">
        <f t="shared" si="1"/>
        <v>32992.65</v>
      </c>
      <c r="T37" s="55" t="s">
        <v>94</v>
      </c>
      <c r="U37" s="3"/>
      <c r="V37" s="3"/>
      <c r="W37" s="3"/>
      <c r="X37" s="3"/>
      <c r="Y37" s="3"/>
      <c r="Z37" s="3"/>
      <c r="AA37" s="3"/>
      <c r="AB37" s="3"/>
      <c r="AC37" s="3"/>
      <c r="AD37" s="3"/>
    </row>
    <row r="38" spans="1:30" ht="303.75" x14ac:dyDescent="0.25">
      <c r="A38" s="33" t="s">
        <v>95</v>
      </c>
      <c r="B38" s="34" t="s">
        <v>96</v>
      </c>
      <c r="C38" s="48" t="str">
        <f t="shared" si="0"/>
        <v>11 1 07 40060</v>
      </c>
      <c r="D38" s="35" t="s">
        <v>90</v>
      </c>
      <c r="E38" s="36"/>
      <c r="F38" s="36"/>
      <c r="G38" s="36"/>
      <c r="H38" s="36"/>
      <c r="I38" s="36"/>
      <c r="J38" s="36"/>
      <c r="K38" s="36"/>
      <c r="L38" s="36"/>
      <c r="M38" s="36"/>
      <c r="N38" s="36">
        <v>1500</v>
      </c>
      <c r="O38" s="36"/>
      <c r="P38" s="36"/>
      <c r="Q38" s="36"/>
      <c r="R38" s="36"/>
      <c r="S38" s="43">
        <f t="shared" si="1"/>
        <v>1500</v>
      </c>
      <c r="T38" s="55" t="s">
        <v>97</v>
      </c>
      <c r="U38" s="3"/>
      <c r="V38" s="3"/>
      <c r="W38" s="3"/>
      <c r="X38" s="3"/>
      <c r="Y38" s="3"/>
      <c r="Z38" s="3"/>
      <c r="AA38" s="3"/>
      <c r="AB38" s="3"/>
      <c r="AC38" s="3"/>
      <c r="AD38" s="3"/>
    </row>
    <row r="39" spans="1:30" ht="364.5" x14ac:dyDescent="0.25">
      <c r="A39" s="33" t="s">
        <v>98</v>
      </c>
      <c r="B39" s="34" t="s">
        <v>99</v>
      </c>
      <c r="C39" s="48" t="str">
        <f t="shared" si="0"/>
        <v>11 1 23 40060</v>
      </c>
      <c r="D39" s="35" t="s">
        <v>90</v>
      </c>
      <c r="E39" s="36">
        <v>28000</v>
      </c>
      <c r="F39" s="36"/>
      <c r="G39" s="36">
        <v>8000</v>
      </c>
      <c r="H39" s="36"/>
      <c r="I39" s="36"/>
      <c r="J39" s="36">
        <v>4000</v>
      </c>
      <c r="K39" s="36"/>
      <c r="L39" s="36"/>
      <c r="M39" s="36"/>
      <c r="N39" s="36"/>
      <c r="O39" s="36"/>
      <c r="P39" s="36"/>
      <c r="Q39" s="36"/>
      <c r="R39" s="36"/>
      <c r="S39" s="43">
        <f t="shared" si="1"/>
        <v>40000</v>
      </c>
      <c r="T39" s="55" t="s">
        <v>100</v>
      </c>
      <c r="U39" s="3"/>
      <c r="V39" s="3"/>
      <c r="W39" s="3"/>
      <c r="X39" s="3"/>
      <c r="Y39" s="3"/>
      <c r="Z39" s="3"/>
      <c r="AA39" s="3"/>
      <c r="AB39" s="3"/>
      <c r="AC39" s="3"/>
      <c r="AD39" s="3"/>
    </row>
    <row r="40" spans="1:30" ht="202.5" x14ac:dyDescent="0.25">
      <c r="A40" s="33" t="s">
        <v>101</v>
      </c>
      <c r="B40" s="34" t="s">
        <v>102</v>
      </c>
      <c r="C40" s="48" t="str">
        <f t="shared" si="0"/>
        <v>11 2 02 40070</v>
      </c>
      <c r="D40" s="35" t="s">
        <v>90</v>
      </c>
      <c r="E40" s="36"/>
      <c r="F40" s="36"/>
      <c r="G40" s="36"/>
      <c r="H40" s="36"/>
      <c r="I40" s="36"/>
      <c r="J40" s="36"/>
      <c r="K40" s="36"/>
      <c r="L40" s="36"/>
      <c r="M40" s="36"/>
      <c r="N40" s="36">
        <v>25289.7</v>
      </c>
      <c r="O40" s="36"/>
      <c r="P40" s="36"/>
      <c r="Q40" s="36"/>
      <c r="R40" s="36"/>
      <c r="S40" s="43">
        <f t="shared" si="1"/>
        <v>25289.7</v>
      </c>
      <c r="T40" s="55" t="s">
        <v>103</v>
      </c>
      <c r="U40" s="3"/>
      <c r="V40" s="3"/>
      <c r="W40" s="3"/>
      <c r="X40" s="3"/>
      <c r="Y40" s="3"/>
      <c r="Z40" s="3"/>
      <c r="AA40" s="3"/>
      <c r="AB40" s="3"/>
      <c r="AC40" s="3"/>
      <c r="AD40" s="3"/>
    </row>
    <row r="41" spans="1:30" ht="202.5" x14ac:dyDescent="0.25">
      <c r="A41" s="33" t="s">
        <v>104</v>
      </c>
      <c r="B41" s="34" t="s">
        <v>105</v>
      </c>
      <c r="C41" s="48" t="str">
        <f t="shared" si="0"/>
        <v>12 1 04 40070</v>
      </c>
      <c r="D41" s="35" t="s">
        <v>49</v>
      </c>
      <c r="E41" s="36">
        <v>136292.49</v>
      </c>
      <c r="F41" s="36"/>
      <c r="G41" s="36"/>
      <c r="H41" s="36"/>
      <c r="I41" s="36"/>
      <c r="J41" s="36"/>
      <c r="K41" s="36"/>
      <c r="L41" s="36"/>
      <c r="M41" s="36"/>
      <c r="N41" s="36"/>
      <c r="O41" s="36"/>
      <c r="P41" s="36"/>
      <c r="Q41" s="36"/>
      <c r="R41" s="36"/>
      <c r="S41" s="43">
        <f t="shared" si="1"/>
        <v>136292.49</v>
      </c>
      <c r="T41" s="55" t="s">
        <v>106</v>
      </c>
      <c r="U41" s="3"/>
      <c r="V41" s="3"/>
      <c r="W41" s="3"/>
      <c r="X41" s="3"/>
      <c r="Y41" s="3"/>
      <c r="Z41" s="3"/>
      <c r="AA41" s="3"/>
      <c r="AB41" s="3"/>
      <c r="AC41" s="3"/>
      <c r="AD41" s="3"/>
    </row>
    <row r="42" spans="1:30" ht="222.75" x14ac:dyDescent="0.25">
      <c r="A42" s="33" t="s">
        <v>107</v>
      </c>
      <c r="B42" s="34" t="s">
        <v>108</v>
      </c>
      <c r="C42" s="48" t="str">
        <f t="shared" si="0"/>
        <v>12 1 05 40060</v>
      </c>
      <c r="D42" s="35" t="s">
        <v>49</v>
      </c>
      <c r="E42" s="36"/>
      <c r="F42" s="36">
        <v>4991.6509999999998</v>
      </c>
      <c r="G42" s="36"/>
      <c r="H42" s="36"/>
      <c r="I42" s="36"/>
      <c r="J42" s="36"/>
      <c r="K42" s="36"/>
      <c r="L42" s="36"/>
      <c r="M42" s="36"/>
      <c r="N42" s="36"/>
      <c r="O42" s="36">
        <v>3098.1060000000002</v>
      </c>
      <c r="P42" s="36"/>
      <c r="Q42" s="36"/>
      <c r="R42" s="36"/>
      <c r="S42" s="43">
        <f t="shared" si="1"/>
        <v>8089.7569999999996</v>
      </c>
      <c r="T42" s="55" t="s">
        <v>109</v>
      </c>
      <c r="U42" s="3"/>
      <c r="V42" s="3"/>
      <c r="W42" s="3"/>
      <c r="X42" s="3"/>
      <c r="Y42" s="3"/>
      <c r="Z42" s="3"/>
      <c r="AA42" s="3"/>
      <c r="AB42" s="3"/>
      <c r="AC42" s="3"/>
      <c r="AD42" s="3"/>
    </row>
    <row r="43" spans="1:30" ht="182.25" x14ac:dyDescent="0.25">
      <c r="A43" s="33" t="s">
        <v>110</v>
      </c>
      <c r="B43" s="34" t="s">
        <v>111</v>
      </c>
      <c r="C43" s="48" t="str">
        <f t="shared" ref="C43:C73" si="2">MID(T43,1,2)&amp;" "&amp;MID(T43,3,1)&amp;" "&amp;MID(T43,4,2)&amp;" "&amp;MID(T43,6,5)</f>
        <v>12 2 03 40070</v>
      </c>
      <c r="D43" s="35" t="s">
        <v>49</v>
      </c>
      <c r="E43" s="36"/>
      <c r="F43" s="36"/>
      <c r="G43" s="36"/>
      <c r="H43" s="36"/>
      <c r="I43" s="36"/>
      <c r="J43" s="36"/>
      <c r="K43" s="36">
        <v>3600</v>
      </c>
      <c r="L43" s="36"/>
      <c r="M43" s="36"/>
      <c r="N43" s="36"/>
      <c r="O43" s="36"/>
      <c r="P43" s="36"/>
      <c r="Q43" s="36"/>
      <c r="R43" s="36"/>
      <c r="S43" s="43">
        <f t="shared" ref="S43:S73" si="3">SUM(E43:R43)</f>
        <v>3600</v>
      </c>
      <c r="T43" s="55" t="s">
        <v>112</v>
      </c>
      <c r="U43" s="3"/>
      <c r="V43" s="3"/>
      <c r="W43" s="3"/>
      <c r="X43" s="3"/>
      <c r="Y43" s="3"/>
      <c r="Z43" s="3"/>
      <c r="AA43" s="3"/>
      <c r="AB43" s="3"/>
      <c r="AC43" s="3"/>
      <c r="AD43" s="3"/>
    </row>
    <row r="44" spans="1:30" ht="243" x14ac:dyDescent="0.25">
      <c r="A44" s="33" t="s">
        <v>113</v>
      </c>
      <c r="B44" s="34" t="s">
        <v>114</v>
      </c>
      <c r="C44" s="48" t="str">
        <f t="shared" si="2"/>
        <v>12 3 02 40060</v>
      </c>
      <c r="D44" s="35" t="s">
        <v>49</v>
      </c>
      <c r="E44" s="36"/>
      <c r="F44" s="36"/>
      <c r="G44" s="36"/>
      <c r="H44" s="36"/>
      <c r="I44" s="36"/>
      <c r="J44" s="36"/>
      <c r="K44" s="36"/>
      <c r="L44" s="36"/>
      <c r="M44" s="36"/>
      <c r="N44" s="36"/>
      <c r="O44" s="36">
        <v>12166.391</v>
      </c>
      <c r="P44" s="36"/>
      <c r="Q44" s="36"/>
      <c r="R44" s="36">
        <v>10932.209000000001</v>
      </c>
      <c r="S44" s="43">
        <f t="shared" si="3"/>
        <v>23098.6</v>
      </c>
      <c r="T44" s="55" t="s">
        <v>115</v>
      </c>
      <c r="U44" s="3"/>
      <c r="V44" s="3"/>
      <c r="W44" s="3"/>
      <c r="X44" s="3"/>
      <c r="Y44" s="3"/>
      <c r="Z44" s="3"/>
      <c r="AA44" s="3"/>
      <c r="AB44" s="3"/>
      <c r="AC44" s="3"/>
      <c r="AD44" s="3"/>
    </row>
    <row r="45" spans="1:30" ht="283.5" x14ac:dyDescent="0.25">
      <c r="A45" s="33" t="s">
        <v>116</v>
      </c>
      <c r="B45" s="34" t="s">
        <v>117</v>
      </c>
      <c r="C45" s="48" t="str">
        <f t="shared" si="2"/>
        <v>13 1 09 R5110</v>
      </c>
      <c r="D45" s="35" t="s">
        <v>118</v>
      </c>
      <c r="E45" s="36">
        <v>1187.6199999999999</v>
      </c>
      <c r="F45" s="36">
        <v>4750.4799999999996</v>
      </c>
      <c r="G45" s="36"/>
      <c r="H45" s="36"/>
      <c r="I45" s="36"/>
      <c r="J45" s="36"/>
      <c r="K45" s="36"/>
      <c r="L45" s="36"/>
      <c r="M45" s="36"/>
      <c r="N45" s="36"/>
      <c r="O45" s="36"/>
      <c r="P45" s="36"/>
      <c r="Q45" s="36"/>
      <c r="R45" s="36"/>
      <c r="S45" s="43">
        <f t="shared" si="3"/>
        <v>5938.0999999999995</v>
      </c>
      <c r="T45" s="55" t="s">
        <v>119</v>
      </c>
      <c r="U45" s="3"/>
      <c r="V45" s="3"/>
      <c r="W45" s="3"/>
      <c r="X45" s="3"/>
      <c r="Y45" s="3"/>
      <c r="Z45" s="3"/>
      <c r="AA45" s="3"/>
      <c r="AB45" s="3"/>
      <c r="AC45" s="3"/>
      <c r="AD45" s="3"/>
    </row>
    <row r="46" spans="1:30" ht="37.5" x14ac:dyDescent="0.25">
      <c r="A46" s="58"/>
      <c r="B46" s="59" t="s">
        <v>32</v>
      </c>
      <c r="C46" s="60" t="str">
        <f t="shared" si="2"/>
        <v>13 1 09 R5110</v>
      </c>
      <c r="D46" s="45"/>
      <c r="E46" s="61">
        <v>456.82</v>
      </c>
      <c r="F46" s="61">
        <v>1827.28</v>
      </c>
      <c r="G46" s="61"/>
      <c r="H46" s="61"/>
      <c r="I46" s="61"/>
      <c r="J46" s="61"/>
      <c r="K46" s="61"/>
      <c r="L46" s="61"/>
      <c r="M46" s="61"/>
      <c r="N46" s="61"/>
      <c r="O46" s="61"/>
      <c r="P46" s="61"/>
      <c r="Q46" s="61"/>
      <c r="R46" s="61"/>
      <c r="S46" s="62">
        <f t="shared" si="3"/>
        <v>2284.1</v>
      </c>
      <c r="T46" s="63" t="s">
        <v>119</v>
      </c>
      <c r="U46" s="3"/>
      <c r="V46" s="3"/>
      <c r="W46" s="3"/>
      <c r="X46" s="3"/>
      <c r="Y46" s="3"/>
      <c r="Z46" s="3"/>
      <c r="AA46" s="3"/>
      <c r="AB46" s="3"/>
      <c r="AC46" s="3"/>
      <c r="AD46" s="3"/>
    </row>
    <row r="47" spans="1:30" ht="364.5" x14ac:dyDescent="0.25">
      <c r="A47" s="33" t="s">
        <v>120</v>
      </c>
      <c r="B47" s="34" t="s">
        <v>121</v>
      </c>
      <c r="C47" s="48" t="str">
        <f t="shared" si="2"/>
        <v>16 3 07 40060</v>
      </c>
      <c r="D47" s="35" t="s">
        <v>122</v>
      </c>
      <c r="E47" s="36">
        <v>7154.7209999999995</v>
      </c>
      <c r="F47" s="36">
        <v>6557.5550000000003</v>
      </c>
      <c r="G47" s="36">
        <v>685.35050000000001</v>
      </c>
      <c r="H47" s="36"/>
      <c r="I47" s="36"/>
      <c r="J47" s="36">
        <v>1327.3230000000001</v>
      </c>
      <c r="K47" s="36">
        <v>418.07900000000001</v>
      </c>
      <c r="L47" s="36"/>
      <c r="M47" s="36"/>
      <c r="N47" s="36"/>
      <c r="O47" s="36"/>
      <c r="P47" s="36"/>
      <c r="Q47" s="36">
        <v>2569.2474999999999</v>
      </c>
      <c r="R47" s="36">
        <v>1287.7239999999999</v>
      </c>
      <c r="S47" s="43">
        <f t="shared" si="3"/>
        <v>20000</v>
      </c>
      <c r="T47" s="55" t="s">
        <v>123</v>
      </c>
      <c r="U47" s="3"/>
      <c r="V47" s="3"/>
      <c r="W47" s="3"/>
      <c r="X47" s="3"/>
      <c r="Y47" s="3"/>
      <c r="Z47" s="3"/>
      <c r="AA47" s="3"/>
      <c r="AB47" s="3"/>
      <c r="AC47" s="3"/>
      <c r="AD47" s="3"/>
    </row>
    <row r="48" spans="1:30" ht="364.5" x14ac:dyDescent="0.25">
      <c r="A48" s="33" t="s">
        <v>124</v>
      </c>
      <c r="B48" s="34" t="s">
        <v>125</v>
      </c>
      <c r="C48" s="48" t="str">
        <f t="shared" si="2"/>
        <v>16 3 10 40060</v>
      </c>
      <c r="D48" s="35" t="s">
        <v>24</v>
      </c>
      <c r="E48" s="36">
        <v>2722.4665</v>
      </c>
      <c r="F48" s="36"/>
      <c r="G48" s="36">
        <v>968.09299999999996</v>
      </c>
      <c r="H48" s="36"/>
      <c r="I48" s="36"/>
      <c r="J48" s="36">
        <v>750</v>
      </c>
      <c r="K48" s="36"/>
      <c r="L48" s="36"/>
      <c r="M48" s="36"/>
      <c r="N48" s="36"/>
      <c r="O48" s="36"/>
      <c r="P48" s="36"/>
      <c r="Q48" s="36"/>
      <c r="R48" s="36"/>
      <c r="S48" s="43">
        <f t="shared" si="3"/>
        <v>4440.5594999999994</v>
      </c>
      <c r="T48" s="55" t="s">
        <v>126</v>
      </c>
      <c r="U48" s="3"/>
      <c r="V48" s="3"/>
      <c r="W48" s="3"/>
      <c r="X48" s="3"/>
      <c r="Y48" s="3"/>
      <c r="Z48" s="3"/>
      <c r="AA48" s="3"/>
      <c r="AB48" s="3"/>
      <c r="AC48" s="3"/>
      <c r="AD48" s="3"/>
    </row>
    <row r="49" spans="1:30" ht="243" x14ac:dyDescent="0.25">
      <c r="A49" s="33" t="s">
        <v>127</v>
      </c>
      <c r="B49" s="34" t="s">
        <v>128</v>
      </c>
      <c r="C49" s="48" t="str">
        <f t="shared" si="2"/>
        <v>16 4 04 40060</v>
      </c>
      <c r="D49" s="35" t="s">
        <v>49</v>
      </c>
      <c r="E49" s="36">
        <v>1440</v>
      </c>
      <c r="F49" s="36"/>
      <c r="G49" s="36"/>
      <c r="H49" s="36"/>
      <c r="I49" s="36"/>
      <c r="J49" s="36"/>
      <c r="K49" s="36"/>
      <c r="L49" s="36"/>
      <c r="M49" s="36">
        <v>96</v>
      </c>
      <c r="N49" s="36"/>
      <c r="O49" s="36"/>
      <c r="P49" s="36"/>
      <c r="Q49" s="36"/>
      <c r="R49" s="36"/>
      <c r="S49" s="43">
        <f t="shared" si="3"/>
        <v>1536</v>
      </c>
      <c r="T49" s="55" t="s">
        <v>129</v>
      </c>
      <c r="U49" s="3"/>
      <c r="V49" s="3"/>
      <c r="W49" s="3"/>
      <c r="X49" s="3"/>
      <c r="Y49" s="3"/>
      <c r="Z49" s="3"/>
      <c r="AA49" s="3"/>
      <c r="AB49" s="3"/>
      <c r="AC49" s="3"/>
      <c r="AD49" s="3"/>
    </row>
    <row r="50" spans="1:30" ht="263.25" x14ac:dyDescent="0.25">
      <c r="A50" s="33" t="s">
        <v>130</v>
      </c>
      <c r="B50" s="34" t="s">
        <v>131</v>
      </c>
      <c r="C50" s="48" t="str">
        <f t="shared" si="2"/>
        <v>16 4 06 40060</v>
      </c>
      <c r="D50" s="35" t="s">
        <v>122</v>
      </c>
      <c r="E50" s="36">
        <v>220</v>
      </c>
      <c r="F50" s="36"/>
      <c r="G50" s="36"/>
      <c r="H50" s="36">
        <v>40</v>
      </c>
      <c r="I50" s="36"/>
      <c r="J50" s="36">
        <v>100</v>
      </c>
      <c r="K50" s="36"/>
      <c r="L50" s="36"/>
      <c r="M50" s="36">
        <v>200</v>
      </c>
      <c r="N50" s="36">
        <v>100</v>
      </c>
      <c r="O50" s="36"/>
      <c r="P50" s="36"/>
      <c r="Q50" s="36">
        <v>90</v>
      </c>
      <c r="R50" s="36"/>
      <c r="S50" s="43">
        <f t="shared" si="3"/>
        <v>750</v>
      </c>
      <c r="T50" s="55" t="s">
        <v>132</v>
      </c>
      <c r="U50" s="3"/>
      <c r="V50" s="3"/>
      <c r="W50" s="3"/>
      <c r="X50" s="3"/>
      <c r="Y50" s="3"/>
      <c r="Z50" s="3"/>
      <c r="AA50" s="3"/>
      <c r="AB50" s="3"/>
      <c r="AC50" s="3"/>
      <c r="AD50" s="3"/>
    </row>
    <row r="51" spans="1:30" ht="303.75" x14ac:dyDescent="0.25">
      <c r="A51" s="33" t="s">
        <v>133</v>
      </c>
      <c r="B51" s="34" t="s">
        <v>134</v>
      </c>
      <c r="C51" s="48" t="str">
        <f t="shared" si="2"/>
        <v>16 6 01 40060</v>
      </c>
      <c r="D51" s="35" t="s">
        <v>122</v>
      </c>
      <c r="E51" s="36">
        <v>200</v>
      </c>
      <c r="F51" s="36">
        <v>200</v>
      </c>
      <c r="G51" s="36">
        <v>150</v>
      </c>
      <c r="H51" s="36">
        <v>150</v>
      </c>
      <c r="I51" s="36"/>
      <c r="J51" s="36"/>
      <c r="K51" s="36"/>
      <c r="L51" s="36"/>
      <c r="M51" s="36"/>
      <c r="N51" s="36"/>
      <c r="O51" s="36"/>
      <c r="P51" s="36"/>
      <c r="Q51" s="36"/>
      <c r="R51" s="36"/>
      <c r="S51" s="43">
        <f t="shared" si="3"/>
        <v>700</v>
      </c>
      <c r="T51" s="55" t="s">
        <v>135</v>
      </c>
      <c r="U51" s="3"/>
      <c r="V51" s="3"/>
      <c r="W51" s="3"/>
      <c r="X51" s="3"/>
      <c r="Y51" s="3"/>
      <c r="Z51" s="3"/>
      <c r="AA51" s="3"/>
      <c r="AB51" s="3"/>
      <c r="AC51" s="3"/>
      <c r="AD51" s="3"/>
    </row>
    <row r="52" spans="1:30" ht="263.25" x14ac:dyDescent="0.25">
      <c r="A52" s="33" t="s">
        <v>136</v>
      </c>
      <c r="B52" s="34" t="s">
        <v>137</v>
      </c>
      <c r="C52" s="48" t="str">
        <f t="shared" si="2"/>
        <v>16 7 02 40060</v>
      </c>
      <c r="D52" s="35" t="s">
        <v>122</v>
      </c>
      <c r="E52" s="36"/>
      <c r="F52" s="36">
        <v>600</v>
      </c>
      <c r="G52" s="36"/>
      <c r="H52" s="36"/>
      <c r="I52" s="36"/>
      <c r="J52" s="36"/>
      <c r="K52" s="36"/>
      <c r="L52" s="36"/>
      <c r="M52" s="36">
        <v>200</v>
      </c>
      <c r="N52" s="36"/>
      <c r="O52" s="36"/>
      <c r="P52" s="36"/>
      <c r="Q52" s="36"/>
      <c r="R52" s="36"/>
      <c r="S52" s="43">
        <f t="shared" si="3"/>
        <v>800</v>
      </c>
      <c r="T52" s="55" t="s">
        <v>138</v>
      </c>
      <c r="U52" s="3"/>
      <c r="V52" s="3"/>
      <c r="W52" s="3"/>
      <c r="X52" s="3"/>
      <c r="Y52" s="3"/>
      <c r="Z52" s="3"/>
      <c r="AA52" s="3"/>
      <c r="AB52" s="3"/>
      <c r="AC52" s="3"/>
      <c r="AD52" s="3"/>
    </row>
    <row r="53" spans="1:30" ht="222.75" x14ac:dyDescent="0.25">
      <c r="A53" s="33" t="s">
        <v>139</v>
      </c>
      <c r="B53" s="34" t="s">
        <v>140</v>
      </c>
      <c r="C53" s="48" t="str">
        <f t="shared" si="2"/>
        <v>18 1 01 40060</v>
      </c>
      <c r="D53" s="35" t="s">
        <v>141</v>
      </c>
      <c r="E53" s="36">
        <v>942.6</v>
      </c>
      <c r="F53" s="36">
        <v>1001.1</v>
      </c>
      <c r="G53" s="36">
        <v>25.2</v>
      </c>
      <c r="H53" s="36"/>
      <c r="I53" s="36"/>
      <c r="J53" s="36"/>
      <c r="K53" s="36">
        <v>51</v>
      </c>
      <c r="L53" s="36"/>
      <c r="M53" s="36"/>
      <c r="N53" s="36"/>
      <c r="O53" s="36"/>
      <c r="P53" s="36"/>
      <c r="Q53" s="36">
        <v>84.9</v>
      </c>
      <c r="R53" s="36"/>
      <c r="S53" s="43">
        <f t="shared" si="3"/>
        <v>2104.8000000000002</v>
      </c>
      <c r="T53" s="55" t="s">
        <v>142</v>
      </c>
      <c r="U53" s="3"/>
      <c r="V53" s="3"/>
      <c r="W53" s="3"/>
      <c r="X53" s="3"/>
      <c r="Y53" s="3"/>
      <c r="Z53" s="3"/>
      <c r="AA53" s="3"/>
      <c r="AB53" s="3"/>
      <c r="AC53" s="3"/>
      <c r="AD53" s="3"/>
    </row>
    <row r="54" spans="1:30" ht="162" x14ac:dyDescent="0.25">
      <c r="A54" s="33" t="s">
        <v>143</v>
      </c>
      <c r="B54" s="34" t="s">
        <v>144</v>
      </c>
      <c r="C54" s="48" t="str">
        <f t="shared" si="2"/>
        <v>18 1 01 40070</v>
      </c>
      <c r="D54" s="35" t="s">
        <v>118</v>
      </c>
      <c r="E54" s="36"/>
      <c r="F54" s="36"/>
      <c r="G54" s="36"/>
      <c r="H54" s="36"/>
      <c r="I54" s="36"/>
      <c r="J54" s="36"/>
      <c r="K54" s="36"/>
      <c r="L54" s="36"/>
      <c r="M54" s="36"/>
      <c r="N54" s="36">
        <v>94508.39</v>
      </c>
      <c r="O54" s="36"/>
      <c r="P54" s="36"/>
      <c r="Q54" s="36"/>
      <c r="R54" s="36"/>
      <c r="S54" s="43">
        <f t="shared" si="3"/>
        <v>94508.39</v>
      </c>
      <c r="T54" s="55" t="s">
        <v>145</v>
      </c>
      <c r="U54" s="3"/>
      <c r="V54" s="3"/>
      <c r="W54" s="3"/>
      <c r="X54" s="3"/>
      <c r="Y54" s="3"/>
      <c r="Z54" s="3"/>
      <c r="AA54" s="3"/>
      <c r="AB54" s="3"/>
      <c r="AC54" s="3"/>
      <c r="AD54" s="3"/>
    </row>
    <row r="55" spans="1:30" ht="303.75" x14ac:dyDescent="0.25">
      <c r="A55" s="33" t="s">
        <v>146</v>
      </c>
      <c r="B55" s="34" t="s">
        <v>147</v>
      </c>
      <c r="C55" s="48" t="str">
        <f t="shared" si="2"/>
        <v>19 1 01 40060</v>
      </c>
      <c r="D55" s="35" t="s">
        <v>57</v>
      </c>
      <c r="E55" s="36">
        <v>497</v>
      </c>
      <c r="F55" s="36">
        <v>401</v>
      </c>
      <c r="G55" s="36">
        <v>17</v>
      </c>
      <c r="H55" s="36"/>
      <c r="I55" s="36">
        <v>68</v>
      </c>
      <c r="J55" s="36"/>
      <c r="K55" s="36">
        <v>142</v>
      </c>
      <c r="L55" s="36">
        <v>177</v>
      </c>
      <c r="M55" s="36">
        <v>115</v>
      </c>
      <c r="N55" s="36">
        <v>113</v>
      </c>
      <c r="O55" s="36">
        <v>35</v>
      </c>
      <c r="P55" s="36">
        <v>127</v>
      </c>
      <c r="Q55" s="36">
        <v>170</v>
      </c>
      <c r="R55" s="36">
        <v>110</v>
      </c>
      <c r="S55" s="43">
        <f t="shared" si="3"/>
        <v>1972</v>
      </c>
      <c r="T55" s="55" t="s">
        <v>148</v>
      </c>
      <c r="U55" s="3"/>
      <c r="V55" s="3"/>
      <c r="W55" s="3"/>
      <c r="X55" s="3"/>
      <c r="Y55" s="3"/>
      <c r="Z55" s="3"/>
      <c r="AA55" s="3"/>
      <c r="AB55" s="3"/>
      <c r="AC55" s="3"/>
      <c r="AD55" s="3"/>
    </row>
    <row r="56" spans="1:30" ht="283.5" x14ac:dyDescent="0.25">
      <c r="A56" s="33" t="s">
        <v>149</v>
      </c>
      <c r="B56" s="34" t="s">
        <v>150</v>
      </c>
      <c r="C56" s="48" t="str">
        <f t="shared" si="2"/>
        <v>19 3 01 40060</v>
      </c>
      <c r="D56" s="35" t="s">
        <v>151</v>
      </c>
      <c r="E56" s="36">
        <v>193.72200000000001</v>
      </c>
      <c r="F56" s="36">
        <v>274.37700000000001</v>
      </c>
      <c r="G56" s="36">
        <v>69.63</v>
      </c>
      <c r="H56" s="36">
        <v>28.687000000000001</v>
      </c>
      <c r="I56" s="36">
        <v>36.587000000000003</v>
      </c>
      <c r="J56" s="36">
        <v>628.58500000000004</v>
      </c>
      <c r="K56" s="36">
        <v>358.71899999999999</v>
      </c>
      <c r="L56" s="36">
        <v>118.72799999999999</v>
      </c>
      <c r="M56" s="36">
        <v>35.32</v>
      </c>
      <c r="N56" s="36">
        <v>456.81299999999999</v>
      </c>
      <c r="O56" s="36">
        <v>1007.103</v>
      </c>
      <c r="P56" s="36">
        <v>380.09699999999998</v>
      </c>
      <c r="Q56" s="36">
        <v>802.1</v>
      </c>
      <c r="R56" s="36">
        <v>609.53200000000004</v>
      </c>
      <c r="S56" s="43">
        <f t="shared" si="3"/>
        <v>5000.0000000000009</v>
      </c>
      <c r="T56" s="55" t="s">
        <v>152</v>
      </c>
      <c r="U56" s="3"/>
      <c r="V56" s="3"/>
      <c r="W56" s="3"/>
      <c r="X56" s="3"/>
      <c r="Y56" s="3"/>
      <c r="Z56" s="3"/>
      <c r="AA56" s="3"/>
      <c r="AB56" s="3"/>
      <c r="AC56" s="3"/>
      <c r="AD56" s="3"/>
    </row>
    <row r="57" spans="1:30" ht="303.75" x14ac:dyDescent="0.25">
      <c r="A57" s="33" t="s">
        <v>153</v>
      </c>
      <c r="B57" s="34" t="s">
        <v>154</v>
      </c>
      <c r="C57" s="48" t="str">
        <f t="shared" si="2"/>
        <v>19 3 04 40060</v>
      </c>
      <c r="D57" s="35" t="s">
        <v>42</v>
      </c>
      <c r="E57" s="36"/>
      <c r="F57" s="36">
        <v>297</v>
      </c>
      <c r="G57" s="36"/>
      <c r="H57" s="36"/>
      <c r="I57" s="36">
        <v>80</v>
      </c>
      <c r="J57" s="36"/>
      <c r="K57" s="36"/>
      <c r="L57" s="36"/>
      <c r="M57" s="36"/>
      <c r="N57" s="36">
        <v>167</v>
      </c>
      <c r="O57" s="36"/>
      <c r="P57" s="36"/>
      <c r="Q57" s="36">
        <v>626</v>
      </c>
      <c r="R57" s="36"/>
      <c r="S57" s="43">
        <f t="shared" si="3"/>
        <v>1170</v>
      </c>
      <c r="T57" s="55" t="s">
        <v>155</v>
      </c>
      <c r="U57" s="3"/>
      <c r="V57" s="3"/>
      <c r="W57" s="3"/>
      <c r="X57" s="3"/>
      <c r="Y57" s="3"/>
      <c r="Z57" s="3"/>
      <c r="AA57" s="3"/>
      <c r="AB57" s="3"/>
      <c r="AC57" s="3"/>
      <c r="AD57" s="3"/>
    </row>
    <row r="58" spans="1:30" ht="303.75" x14ac:dyDescent="0.25">
      <c r="A58" s="33" t="s">
        <v>156</v>
      </c>
      <c r="B58" s="34" t="s">
        <v>154</v>
      </c>
      <c r="C58" s="48" t="str">
        <f t="shared" si="2"/>
        <v>19 3 04 40060</v>
      </c>
      <c r="D58" s="35" t="s">
        <v>151</v>
      </c>
      <c r="E58" s="36"/>
      <c r="F58" s="36"/>
      <c r="G58" s="36"/>
      <c r="H58" s="36"/>
      <c r="I58" s="36"/>
      <c r="J58" s="36"/>
      <c r="K58" s="36"/>
      <c r="L58" s="36"/>
      <c r="M58" s="36"/>
      <c r="N58" s="36"/>
      <c r="O58" s="36"/>
      <c r="P58" s="36">
        <v>400</v>
      </c>
      <c r="Q58" s="36"/>
      <c r="R58" s="36"/>
      <c r="S58" s="43">
        <f t="shared" si="3"/>
        <v>400</v>
      </c>
      <c r="T58" s="55" t="s">
        <v>155</v>
      </c>
      <c r="U58" s="3"/>
      <c r="V58" s="3"/>
      <c r="W58" s="3"/>
      <c r="X58" s="3"/>
      <c r="Y58" s="3"/>
      <c r="Z58" s="3"/>
      <c r="AA58" s="3"/>
      <c r="AB58" s="3"/>
      <c r="AC58" s="3"/>
      <c r="AD58" s="3"/>
    </row>
    <row r="59" spans="1:30" ht="222.75" x14ac:dyDescent="0.25">
      <c r="A59" s="33" t="s">
        <v>157</v>
      </c>
      <c r="B59" s="34" t="s">
        <v>158</v>
      </c>
      <c r="C59" s="48" t="str">
        <f t="shared" si="2"/>
        <v>21 3 03 40040</v>
      </c>
      <c r="D59" s="35" t="s">
        <v>159</v>
      </c>
      <c r="E59" s="36">
        <v>672276</v>
      </c>
      <c r="F59" s="36">
        <v>842825</v>
      </c>
      <c r="G59" s="36">
        <v>266952</v>
      </c>
      <c r="H59" s="36">
        <v>175632</v>
      </c>
      <c r="I59" s="36">
        <v>64477</v>
      </c>
      <c r="J59" s="36">
        <v>332787</v>
      </c>
      <c r="K59" s="36">
        <v>180463</v>
      </c>
      <c r="L59" s="36">
        <v>46313</v>
      </c>
      <c r="M59" s="36">
        <v>339130</v>
      </c>
      <c r="N59" s="36">
        <v>58411</v>
      </c>
      <c r="O59" s="36">
        <v>151743</v>
      </c>
      <c r="P59" s="36">
        <v>197127</v>
      </c>
      <c r="Q59" s="36">
        <v>117925</v>
      </c>
      <c r="R59" s="36">
        <v>234673</v>
      </c>
      <c r="S59" s="43">
        <f t="shared" si="3"/>
        <v>3680734</v>
      </c>
      <c r="T59" s="55" t="s">
        <v>160</v>
      </c>
      <c r="U59" s="3"/>
      <c r="V59" s="3"/>
      <c r="W59" s="3"/>
      <c r="X59" s="3"/>
      <c r="Y59" s="3"/>
      <c r="Z59" s="3"/>
      <c r="AA59" s="3"/>
      <c r="AB59" s="3"/>
      <c r="AC59" s="3"/>
      <c r="AD59" s="3"/>
    </row>
    <row r="60" spans="1:30" ht="222.75" x14ac:dyDescent="0.25">
      <c r="A60" s="33" t="s">
        <v>161</v>
      </c>
      <c r="B60" s="34" t="s">
        <v>162</v>
      </c>
      <c r="C60" s="48" t="str">
        <f t="shared" si="2"/>
        <v>24 1 01 R5550</v>
      </c>
      <c r="D60" s="35" t="s">
        <v>90</v>
      </c>
      <c r="E60" s="36">
        <v>1663.2071000000001</v>
      </c>
      <c r="F60" s="36"/>
      <c r="G60" s="36"/>
      <c r="H60" s="36"/>
      <c r="I60" s="36"/>
      <c r="J60" s="36"/>
      <c r="K60" s="36"/>
      <c r="L60" s="36"/>
      <c r="M60" s="36">
        <v>239.57277999999999</v>
      </c>
      <c r="N60" s="36">
        <v>50.523310000000002</v>
      </c>
      <c r="O60" s="36"/>
      <c r="P60" s="36"/>
      <c r="Q60" s="36"/>
      <c r="R60" s="36"/>
      <c r="S60" s="43">
        <f t="shared" si="3"/>
        <v>1953.3031900000001</v>
      </c>
      <c r="T60" s="55" t="s">
        <v>163</v>
      </c>
      <c r="U60" s="3"/>
      <c r="V60" s="3"/>
      <c r="W60" s="3"/>
      <c r="X60" s="3"/>
      <c r="Y60" s="3"/>
      <c r="Z60" s="3"/>
      <c r="AA60" s="3"/>
      <c r="AB60" s="3"/>
      <c r="AC60" s="3"/>
      <c r="AD60" s="3"/>
    </row>
    <row r="61" spans="1:30" ht="263.25" x14ac:dyDescent="0.25">
      <c r="A61" s="33" t="s">
        <v>164</v>
      </c>
      <c r="B61" s="34" t="s">
        <v>165</v>
      </c>
      <c r="C61" s="48" t="str">
        <f t="shared" si="2"/>
        <v>24 1 02 40060</v>
      </c>
      <c r="D61" s="35" t="s">
        <v>90</v>
      </c>
      <c r="E61" s="36">
        <v>4654.7389999999996</v>
      </c>
      <c r="F61" s="36"/>
      <c r="G61" s="36"/>
      <c r="H61" s="36"/>
      <c r="I61" s="36"/>
      <c r="J61" s="36"/>
      <c r="K61" s="36"/>
      <c r="L61" s="36"/>
      <c r="M61" s="36"/>
      <c r="N61" s="36">
        <v>141.39699999999999</v>
      </c>
      <c r="O61" s="36"/>
      <c r="P61" s="36"/>
      <c r="Q61" s="36"/>
      <c r="R61" s="36"/>
      <c r="S61" s="43">
        <f t="shared" si="3"/>
        <v>4796.1359999999995</v>
      </c>
      <c r="T61" s="55" t="s">
        <v>166</v>
      </c>
      <c r="U61" s="3"/>
      <c r="V61" s="3"/>
      <c r="W61" s="3"/>
      <c r="X61" s="3"/>
      <c r="Y61" s="3"/>
      <c r="Z61" s="3"/>
      <c r="AA61" s="3"/>
      <c r="AB61" s="3"/>
      <c r="AC61" s="3"/>
      <c r="AD61" s="3"/>
    </row>
    <row r="62" spans="1:30" ht="182.25" x14ac:dyDescent="0.25">
      <c r="A62" s="33" t="s">
        <v>167</v>
      </c>
      <c r="B62" s="34" t="s">
        <v>168</v>
      </c>
      <c r="C62" s="48" t="str">
        <f t="shared" si="2"/>
        <v>24 1 02 R5600</v>
      </c>
      <c r="D62" s="35" t="s">
        <v>90</v>
      </c>
      <c r="E62" s="36">
        <v>173.59479999999999</v>
      </c>
      <c r="F62" s="36"/>
      <c r="G62" s="36"/>
      <c r="H62" s="36"/>
      <c r="I62" s="36"/>
      <c r="J62" s="36"/>
      <c r="K62" s="36"/>
      <c r="L62" s="36"/>
      <c r="M62" s="36"/>
      <c r="N62" s="36">
        <v>5.2732999999999999</v>
      </c>
      <c r="O62" s="36"/>
      <c r="P62" s="36"/>
      <c r="Q62" s="36"/>
      <c r="R62" s="36"/>
      <c r="S62" s="43">
        <f t="shared" si="3"/>
        <v>178.8681</v>
      </c>
      <c r="T62" s="55" t="s">
        <v>169</v>
      </c>
      <c r="U62" s="3"/>
      <c r="V62" s="3"/>
      <c r="W62" s="3"/>
      <c r="X62" s="3"/>
      <c r="Y62" s="3"/>
      <c r="Z62" s="3"/>
      <c r="AA62" s="3"/>
      <c r="AB62" s="3"/>
      <c r="AC62" s="3"/>
      <c r="AD62" s="3"/>
    </row>
    <row r="63" spans="1:30" ht="303.75" x14ac:dyDescent="0.25">
      <c r="A63" s="33" t="s">
        <v>170</v>
      </c>
      <c r="B63" s="34" t="s">
        <v>171</v>
      </c>
      <c r="C63" s="48" t="str">
        <f t="shared" si="2"/>
        <v>24 2 01 40060</v>
      </c>
      <c r="D63" s="35" t="s">
        <v>49</v>
      </c>
      <c r="E63" s="36">
        <v>100000</v>
      </c>
      <c r="F63" s="36"/>
      <c r="G63" s="36"/>
      <c r="H63" s="36"/>
      <c r="I63" s="36"/>
      <c r="J63" s="36"/>
      <c r="K63" s="36"/>
      <c r="L63" s="36"/>
      <c r="M63" s="36">
        <v>100000</v>
      </c>
      <c r="N63" s="36"/>
      <c r="O63" s="36"/>
      <c r="P63" s="36"/>
      <c r="Q63" s="36"/>
      <c r="R63" s="36"/>
      <c r="S63" s="43">
        <f t="shared" si="3"/>
        <v>200000</v>
      </c>
      <c r="T63" s="55" t="s">
        <v>172</v>
      </c>
      <c r="U63" s="3"/>
      <c r="V63" s="3"/>
      <c r="W63" s="3"/>
      <c r="X63" s="3"/>
      <c r="Y63" s="3"/>
      <c r="Z63" s="3"/>
      <c r="AA63" s="3"/>
      <c r="AB63" s="3"/>
      <c r="AC63" s="3"/>
      <c r="AD63" s="3"/>
    </row>
    <row r="64" spans="1:30" ht="243" x14ac:dyDescent="0.25">
      <c r="A64" s="33" t="s">
        <v>173</v>
      </c>
      <c r="B64" s="34" t="s">
        <v>174</v>
      </c>
      <c r="C64" s="48" t="str">
        <f t="shared" si="2"/>
        <v>24 2 02 40060</v>
      </c>
      <c r="D64" s="35" t="s">
        <v>90</v>
      </c>
      <c r="E64" s="36">
        <v>78.483000000000004</v>
      </c>
      <c r="F64" s="36"/>
      <c r="G64" s="36"/>
      <c r="H64" s="36"/>
      <c r="I64" s="36"/>
      <c r="J64" s="36"/>
      <c r="K64" s="36"/>
      <c r="L64" s="36"/>
      <c r="M64" s="36">
        <v>27.061</v>
      </c>
      <c r="N64" s="36"/>
      <c r="O64" s="36"/>
      <c r="P64" s="36"/>
      <c r="Q64" s="36"/>
      <c r="R64" s="36"/>
      <c r="S64" s="43">
        <f t="shared" si="3"/>
        <v>105.54400000000001</v>
      </c>
      <c r="T64" s="55" t="s">
        <v>175</v>
      </c>
      <c r="U64" s="3"/>
      <c r="V64" s="3"/>
      <c r="W64" s="3"/>
      <c r="X64" s="3"/>
      <c r="Y64" s="3"/>
      <c r="Z64" s="3"/>
      <c r="AA64" s="3"/>
      <c r="AB64" s="3"/>
      <c r="AC64" s="3"/>
      <c r="AD64" s="3"/>
    </row>
    <row r="65" spans="1:30" ht="222.75" x14ac:dyDescent="0.25">
      <c r="A65" s="33" t="s">
        <v>176</v>
      </c>
      <c r="B65" s="34" t="s">
        <v>177</v>
      </c>
      <c r="C65" s="48" t="str">
        <f t="shared" si="2"/>
        <v>24 2 03 40060</v>
      </c>
      <c r="D65" s="35" t="s">
        <v>90</v>
      </c>
      <c r="E65" s="36">
        <v>1491.2090000000001</v>
      </c>
      <c r="F65" s="36"/>
      <c r="G65" s="36"/>
      <c r="H65" s="36"/>
      <c r="I65" s="36"/>
      <c r="J65" s="36"/>
      <c r="K65" s="36"/>
      <c r="L65" s="36"/>
      <c r="M65" s="36">
        <v>49.959000000000003</v>
      </c>
      <c r="N65" s="36">
        <v>18.734999999999999</v>
      </c>
      <c r="O65" s="36"/>
      <c r="P65" s="36"/>
      <c r="Q65" s="36"/>
      <c r="R65" s="36"/>
      <c r="S65" s="43">
        <f t="shared" si="3"/>
        <v>1559.903</v>
      </c>
      <c r="T65" s="55" t="s">
        <v>178</v>
      </c>
      <c r="U65" s="3"/>
      <c r="V65" s="3"/>
      <c r="W65" s="3"/>
      <c r="X65" s="3"/>
      <c r="Y65" s="3"/>
      <c r="Z65" s="3"/>
      <c r="AA65" s="3"/>
      <c r="AB65" s="3"/>
      <c r="AC65" s="3"/>
      <c r="AD65" s="3"/>
    </row>
    <row r="66" spans="1:30" ht="283.5" x14ac:dyDescent="0.25">
      <c r="A66" s="33" t="s">
        <v>179</v>
      </c>
      <c r="B66" s="34" t="s">
        <v>180</v>
      </c>
      <c r="C66" s="48" t="str">
        <f t="shared" si="2"/>
        <v>24 2 04 40060</v>
      </c>
      <c r="D66" s="35" t="s">
        <v>90</v>
      </c>
      <c r="E66" s="36">
        <v>438.471</v>
      </c>
      <c r="F66" s="36"/>
      <c r="G66" s="36"/>
      <c r="H66" s="36"/>
      <c r="I66" s="36"/>
      <c r="J66" s="36"/>
      <c r="K66" s="36"/>
      <c r="L66" s="36"/>
      <c r="M66" s="36">
        <v>32.057000000000002</v>
      </c>
      <c r="N66" s="36">
        <v>159.245</v>
      </c>
      <c r="O66" s="36"/>
      <c r="P66" s="36"/>
      <c r="Q66" s="36"/>
      <c r="R66" s="36"/>
      <c r="S66" s="43">
        <f t="shared" si="3"/>
        <v>629.77300000000002</v>
      </c>
      <c r="T66" s="55" t="s">
        <v>181</v>
      </c>
      <c r="U66" s="3"/>
      <c r="V66" s="3"/>
      <c r="W66" s="3"/>
      <c r="X66" s="3"/>
      <c r="Y66" s="3"/>
      <c r="Z66" s="3"/>
      <c r="AA66" s="3"/>
      <c r="AB66" s="3"/>
      <c r="AC66" s="3"/>
      <c r="AD66" s="3"/>
    </row>
    <row r="67" spans="1:30" ht="222.75" x14ac:dyDescent="0.25">
      <c r="A67" s="33" t="s">
        <v>182</v>
      </c>
      <c r="B67" s="34" t="s">
        <v>183</v>
      </c>
      <c r="C67" s="48" t="str">
        <f t="shared" si="2"/>
        <v>24 2 05 40060</v>
      </c>
      <c r="D67" s="35" t="s">
        <v>90</v>
      </c>
      <c r="E67" s="36">
        <v>978.47500000000002</v>
      </c>
      <c r="F67" s="36"/>
      <c r="G67" s="36"/>
      <c r="H67" s="36"/>
      <c r="I67" s="36"/>
      <c r="J67" s="36"/>
      <c r="K67" s="36"/>
      <c r="L67" s="36"/>
      <c r="M67" s="36"/>
      <c r="N67" s="36"/>
      <c r="O67" s="36"/>
      <c r="P67" s="36"/>
      <c r="Q67" s="36"/>
      <c r="R67" s="36"/>
      <c r="S67" s="43">
        <f t="shared" si="3"/>
        <v>978.47500000000002</v>
      </c>
      <c r="T67" s="55" t="s">
        <v>184</v>
      </c>
      <c r="U67" s="3"/>
      <c r="V67" s="3"/>
      <c r="W67" s="3"/>
      <c r="X67" s="3"/>
      <c r="Y67" s="3"/>
      <c r="Z67" s="3"/>
      <c r="AA67" s="3"/>
      <c r="AB67" s="3"/>
      <c r="AC67" s="3"/>
      <c r="AD67" s="3"/>
    </row>
    <row r="68" spans="1:30" ht="283.5" x14ac:dyDescent="0.25">
      <c r="A68" s="33" t="s">
        <v>185</v>
      </c>
      <c r="B68" s="34" t="s">
        <v>186</v>
      </c>
      <c r="C68" s="48" t="str">
        <f t="shared" si="2"/>
        <v>24 2 06 40060</v>
      </c>
      <c r="D68" s="35" t="s">
        <v>90</v>
      </c>
      <c r="E68" s="36">
        <v>1209.2909999999999</v>
      </c>
      <c r="F68" s="36"/>
      <c r="G68" s="36"/>
      <c r="H68" s="36"/>
      <c r="I68" s="36"/>
      <c r="J68" s="36"/>
      <c r="K68" s="36"/>
      <c r="L68" s="36"/>
      <c r="M68" s="36">
        <v>20.815999999999999</v>
      </c>
      <c r="N68" s="36">
        <v>1011.677</v>
      </c>
      <c r="O68" s="36"/>
      <c r="P68" s="36"/>
      <c r="Q68" s="36"/>
      <c r="R68" s="36"/>
      <c r="S68" s="43">
        <f t="shared" si="3"/>
        <v>2241.7840000000001</v>
      </c>
      <c r="T68" s="55" t="s">
        <v>187</v>
      </c>
      <c r="U68" s="3"/>
      <c r="V68" s="3"/>
      <c r="W68" s="3"/>
      <c r="X68" s="3"/>
      <c r="Y68" s="3"/>
      <c r="Z68" s="3"/>
      <c r="AA68" s="3"/>
      <c r="AB68" s="3"/>
      <c r="AC68" s="3"/>
      <c r="AD68" s="3"/>
    </row>
    <row r="69" spans="1:30" ht="243" x14ac:dyDescent="0.25">
      <c r="A69" s="33" t="s">
        <v>188</v>
      </c>
      <c r="B69" s="34" t="s">
        <v>189</v>
      </c>
      <c r="C69" s="48" t="str">
        <f t="shared" si="2"/>
        <v>24 2 07 40060</v>
      </c>
      <c r="D69" s="35" t="s">
        <v>90</v>
      </c>
      <c r="E69" s="36">
        <v>262.32299999999998</v>
      </c>
      <c r="F69" s="36"/>
      <c r="G69" s="36"/>
      <c r="H69" s="36"/>
      <c r="I69" s="36"/>
      <c r="J69" s="36"/>
      <c r="K69" s="36"/>
      <c r="L69" s="36"/>
      <c r="M69" s="36">
        <v>49.959000000000003</v>
      </c>
      <c r="N69" s="36">
        <v>360.64400000000001</v>
      </c>
      <c r="O69" s="36"/>
      <c r="P69" s="36"/>
      <c r="Q69" s="36"/>
      <c r="R69" s="36"/>
      <c r="S69" s="43">
        <f t="shared" si="3"/>
        <v>672.92599999999993</v>
      </c>
      <c r="T69" s="55" t="s">
        <v>190</v>
      </c>
      <c r="U69" s="3"/>
      <c r="V69" s="3"/>
      <c r="W69" s="3"/>
      <c r="X69" s="3"/>
      <c r="Y69" s="3"/>
      <c r="Z69" s="3"/>
      <c r="AA69" s="3"/>
      <c r="AB69" s="3"/>
      <c r="AC69" s="3"/>
      <c r="AD69" s="3"/>
    </row>
    <row r="70" spans="1:30" ht="20.25" x14ac:dyDescent="0.25">
      <c r="A70" s="38"/>
      <c r="B70" s="39" t="s">
        <v>20</v>
      </c>
      <c r="C70" s="49" t="str">
        <f t="shared" si="2"/>
        <v xml:space="preserve">   </v>
      </c>
      <c r="D70" s="46"/>
      <c r="E70" s="37">
        <v>1166669.08467</v>
      </c>
      <c r="F70" s="37">
        <v>1213872.80568</v>
      </c>
      <c r="G70" s="37">
        <v>300299.20348999999</v>
      </c>
      <c r="H70" s="37">
        <v>190853.50623</v>
      </c>
      <c r="I70" s="37">
        <v>71858.219889999993</v>
      </c>
      <c r="J70" s="37">
        <v>359286.30958</v>
      </c>
      <c r="K70" s="37">
        <v>188852.16432000001</v>
      </c>
      <c r="L70" s="37">
        <v>46856.947999999997</v>
      </c>
      <c r="M70" s="37">
        <v>471735.63712000003</v>
      </c>
      <c r="N70" s="37">
        <v>223553.60683999999</v>
      </c>
      <c r="O70" s="37">
        <v>185157.05332000001</v>
      </c>
      <c r="P70" s="37">
        <v>214640.06529</v>
      </c>
      <c r="Q70" s="37">
        <v>140480.97558999999</v>
      </c>
      <c r="R70" s="37">
        <v>265333.58468000003</v>
      </c>
      <c r="S70" s="37">
        <f t="shared" si="3"/>
        <v>5039449.1647000005</v>
      </c>
      <c r="T70" s="56"/>
      <c r="U70" s="3"/>
      <c r="V70" s="3"/>
      <c r="W70" s="3"/>
      <c r="X70" s="3"/>
      <c r="Y70" s="3"/>
      <c r="Z70" s="3"/>
      <c r="AA70" s="3"/>
      <c r="AB70" s="3"/>
      <c r="AC70" s="3"/>
      <c r="AD70" s="3"/>
    </row>
    <row r="71" spans="1:30" ht="20.25" x14ac:dyDescent="0.25">
      <c r="A71" s="38"/>
      <c r="B71" s="39" t="s">
        <v>191</v>
      </c>
      <c r="C71" s="49" t="str">
        <f t="shared" si="2"/>
        <v xml:space="preserve">   </v>
      </c>
      <c r="D71" s="46"/>
      <c r="E71" s="37">
        <v>1130829.63102</v>
      </c>
      <c r="F71" s="37">
        <v>1207431.45068</v>
      </c>
      <c r="G71" s="37">
        <v>293385.12848999997</v>
      </c>
      <c r="H71" s="37">
        <v>190853.50623</v>
      </c>
      <c r="I71" s="37">
        <v>68758.219889999993</v>
      </c>
      <c r="J71" s="37">
        <v>356271.30958</v>
      </c>
      <c r="K71" s="37">
        <v>188348.28932000001</v>
      </c>
      <c r="L71" s="37">
        <v>46856.947999999997</v>
      </c>
      <c r="M71" s="37">
        <v>471735.63712000003</v>
      </c>
      <c r="N71" s="37">
        <v>223553.60683999999</v>
      </c>
      <c r="O71" s="37">
        <v>176717.05332000001</v>
      </c>
      <c r="P71" s="37">
        <v>206175.11528999999</v>
      </c>
      <c r="Q71" s="37">
        <v>135632.54149</v>
      </c>
      <c r="R71" s="37">
        <v>263833.58468000003</v>
      </c>
      <c r="S71" s="37">
        <f t="shared" si="3"/>
        <v>4960382.02195</v>
      </c>
      <c r="T71" s="56"/>
      <c r="U71" s="3"/>
      <c r="V71" s="3"/>
      <c r="W71" s="3"/>
      <c r="X71" s="3"/>
      <c r="Y71" s="3"/>
      <c r="Z71" s="3"/>
      <c r="AA71" s="3"/>
      <c r="AB71" s="3"/>
      <c r="AC71" s="3"/>
      <c r="AD71" s="3"/>
    </row>
    <row r="72" spans="1:30" ht="20.25" x14ac:dyDescent="0.25">
      <c r="A72" s="38"/>
      <c r="B72" s="39" t="s">
        <v>192</v>
      </c>
      <c r="C72" s="49" t="str">
        <f t="shared" si="2"/>
        <v xml:space="preserve">   </v>
      </c>
      <c r="D72" s="46"/>
      <c r="E72" s="37">
        <v>35839.453650000003</v>
      </c>
      <c r="F72" s="37">
        <v>6441.3549999999996</v>
      </c>
      <c r="G72" s="37">
        <v>6914.0749999999998</v>
      </c>
      <c r="H72" s="37"/>
      <c r="I72" s="37">
        <v>3100</v>
      </c>
      <c r="J72" s="37">
        <v>3015</v>
      </c>
      <c r="K72" s="37">
        <v>503.875</v>
      </c>
      <c r="L72" s="37"/>
      <c r="M72" s="37"/>
      <c r="N72" s="37"/>
      <c r="O72" s="37">
        <v>8440</v>
      </c>
      <c r="P72" s="37">
        <v>8464.9500000000007</v>
      </c>
      <c r="Q72" s="37">
        <v>4848.4341000000004</v>
      </c>
      <c r="R72" s="37">
        <v>1500</v>
      </c>
      <c r="S72" s="37">
        <f t="shared" si="3"/>
        <v>79067.142749999999</v>
      </c>
      <c r="T72" s="56"/>
      <c r="U72" s="3"/>
      <c r="V72" s="3"/>
      <c r="W72" s="3"/>
      <c r="X72" s="3"/>
      <c r="Y72" s="3"/>
      <c r="Z72" s="3"/>
      <c r="AA72" s="3"/>
      <c r="AB72" s="3"/>
      <c r="AC72" s="3"/>
      <c r="AD72" s="3"/>
    </row>
    <row r="73" spans="1:30" ht="40.5" x14ac:dyDescent="0.25">
      <c r="A73" s="40"/>
      <c r="B73" s="41" t="s">
        <v>32</v>
      </c>
      <c r="C73" s="50" t="str">
        <f t="shared" si="2"/>
        <v xml:space="preserve">   </v>
      </c>
      <c r="D73" s="47"/>
      <c r="E73" s="42">
        <v>35839.453650000003</v>
      </c>
      <c r="F73" s="42">
        <v>6441.3549999999996</v>
      </c>
      <c r="G73" s="42">
        <v>6914.0749999999998</v>
      </c>
      <c r="H73" s="42"/>
      <c r="I73" s="42">
        <v>3100</v>
      </c>
      <c r="J73" s="42">
        <v>3015</v>
      </c>
      <c r="K73" s="42">
        <v>503.875</v>
      </c>
      <c r="L73" s="42"/>
      <c r="M73" s="42"/>
      <c r="N73" s="42"/>
      <c r="O73" s="42">
        <v>8440</v>
      </c>
      <c r="P73" s="42">
        <v>8464.9500000000007</v>
      </c>
      <c r="Q73" s="42">
        <v>4848.4341000000004</v>
      </c>
      <c r="R73" s="42">
        <v>1500</v>
      </c>
      <c r="S73" s="42">
        <f t="shared" si="3"/>
        <v>79067.142749999999</v>
      </c>
      <c r="T73" s="57"/>
      <c r="U73" s="3"/>
      <c r="V73" s="3"/>
      <c r="W73" s="3"/>
      <c r="X73" s="3"/>
      <c r="Y73" s="3"/>
      <c r="Z73" s="3"/>
      <c r="AA73" s="3"/>
      <c r="AB73" s="3"/>
      <c r="AC73" s="3"/>
      <c r="AD73" s="3"/>
    </row>
    <row r="74" spans="1:30" x14ac:dyDescent="0.25">
      <c r="B74" s="6"/>
      <c r="C74" s="4"/>
      <c r="D74" s="6"/>
      <c r="E74" s="29"/>
      <c r="F74" s="29"/>
      <c r="G74" s="29"/>
      <c r="H74" s="29"/>
      <c r="I74" s="29"/>
      <c r="J74" s="29"/>
      <c r="K74" s="29"/>
      <c r="L74" s="29"/>
      <c r="M74" s="29"/>
      <c r="N74" s="29"/>
      <c r="O74" s="29"/>
      <c r="P74" s="29"/>
      <c r="Q74" s="29"/>
      <c r="R74" s="29"/>
      <c r="S74" s="73"/>
      <c r="U74" s="3"/>
      <c r="V74" s="3"/>
      <c r="W74" s="3"/>
      <c r="X74" s="3"/>
      <c r="Y74" s="3"/>
      <c r="Z74" s="3"/>
      <c r="AA74" s="3"/>
      <c r="AB74" s="3"/>
      <c r="AC74" s="3"/>
      <c r="AD74" s="3"/>
    </row>
    <row r="75" spans="1:30" x14ac:dyDescent="0.25">
      <c r="B75" s="6"/>
      <c r="C75" s="4"/>
      <c r="D75" s="6"/>
      <c r="E75" s="29"/>
      <c r="F75" s="29"/>
      <c r="G75" s="29"/>
      <c r="H75" s="29"/>
      <c r="I75" s="29"/>
      <c r="J75" s="29"/>
      <c r="K75" s="29"/>
      <c r="L75" s="29"/>
      <c r="M75" s="29"/>
      <c r="N75" s="29"/>
      <c r="O75" s="29"/>
      <c r="P75" s="29"/>
      <c r="Q75" s="29"/>
      <c r="R75" s="29"/>
      <c r="S75" s="30"/>
      <c r="U75" s="3"/>
      <c r="V75" s="3"/>
      <c r="W75" s="3"/>
      <c r="X75" s="3"/>
      <c r="Y75" s="3"/>
      <c r="Z75" s="3"/>
      <c r="AA75" s="3"/>
      <c r="AB75" s="3"/>
      <c r="AC75" s="3"/>
      <c r="AD75" s="3"/>
    </row>
    <row r="76" spans="1:30" x14ac:dyDescent="0.25">
      <c r="B76" s="6"/>
      <c r="C76" s="4"/>
      <c r="D76" s="6"/>
      <c r="E76" s="29"/>
      <c r="F76" s="29"/>
      <c r="G76" s="29"/>
      <c r="H76" s="29"/>
      <c r="I76" s="29"/>
      <c r="J76" s="29"/>
      <c r="K76" s="29"/>
      <c r="L76" s="29"/>
      <c r="M76" s="29"/>
      <c r="N76" s="29"/>
      <c r="O76" s="29"/>
      <c r="P76" s="29"/>
      <c r="Q76" s="29"/>
      <c r="R76" s="29"/>
      <c r="S76" s="30"/>
      <c r="U76" s="3"/>
      <c r="V76" s="3"/>
      <c r="W76" s="3"/>
      <c r="X76" s="3"/>
      <c r="Y76" s="3"/>
      <c r="Z76" s="3"/>
      <c r="AA76" s="3"/>
      <c r="AB76" s="3"/>
      <c r="AC76" s="3"/>
      <c r="AD76" s="3"/>
    </row>
    <row r="77" spans="1:30" x14ac:dyDescent="0.25">
      <c r="B77" s="6"/>
      <c r="C77" s="4"/>
      <c r="D77" s="6"/>
      <c r="E77" s="29"/>
      <c r="F77" s="29"/>
      <c r="G77" s="29"/>
      <c r="H77" s="29"/>
      <c r="I77" s="29"/>
      <c r="J77" s="29"/>
      <c r="K77" s="29"/>
      <c r="L77" s="29"/>
      <c r="M77" s="29"/>
      <c r="N77" s="29"/>
      <c r="O77" s="29"/>
      <c r="P77" s="29"/>
      <c r="Q77" s="29"/>
      <c r="R77" s="29"/>
      <c r="S77" s="30"/>
      <c r="U77" s="3"/>
      <c r="V77" s="3"/>
      <c r="W77" s="3"/>
      <c r="X77" s="3"/>
      <c r="Y77" s="3"/>
      <c r="Z77" s="3"/>
      <c r="AA77" s="3"/>
      <c r="AB77" s="3"/>
      <c r="AC77" s="3"/>
      <c r="AD77" s="3"/>
    </row>
    <row r="78" spans="1:30" x14ac:dyDescent="0.25">
      <c r="B78" s="6"/>
      <c r="C78" s="4"/>
      <c r="D78" s="6"/>
      <c r="E78" s="29"/>
      <c r="F78" s="29"/>
      <c r="G78" s="29"/>
      <c r="H78" s="29"/>
      <c r="I78" s="29"/>
      <c r="J78" s="29"/>
      <c r="K78" s="29"/>
      <c r="L78" s="29"/>
      <c r="M78" s="29"/>
      <c r="N78" s="29"/>
      <c r="O78" s="29"/>
      <c r="P78" s="29"/>
      <c r="Q78" s="29"/>
      <c r="R78" s="29"/>
      <c r="S78" s="30"/>
      <c r="U78" s="3"/>
      <c r="V78" s="3"/>
      <c r="W78" s="3"/>
      <c r="X78" s="3"/>
      <c r="Y78" s="3"/>
      <c r="Z78" s="3"/>
      <c r="AA78" s="3"/>
      <c r="AB78" s="3"/>
      <c r="AC78" s="3"/>
      <c r="AD78" s="3"/>
    </row>
    <row r="79" spans="1:30" x14ac:dyDescent="0.25">
      <c r="B79" s="6"/>
      <c r="C79" s="4"/>
      <c r="D79" s="6"/>
      <c r="E79" s="29"/>
      <c r="F79" s="29"/>
      <c r="G79" s="29"/>
      <c r="H79" s="29"/>
      <c r="I79" s="29"/>
      <c r="J79" s="29"/>
      <c r="K79" s="29"/>
      <c r="L79" s="29"/>
      <c r="M79" s="29"/>
      <c r="N79" s="29"/>
      <c r="O79" s="29"/>
      <c r="P79" s="29"/>
      <c r="Q79" s="29"/>
      <c r="R79" s="29"/>
      <c r="S79" s="30"/>
      <c r="U79" s="3"/>
      <c r="V79" s="3"/>
      <c r="W79" s="3"/>
      <c r="X79" s="3"/>
      <c r="Y79" s="3"/>
      <c r="Z79" s="3"/>
      <c r="AA79" s="3"/>
      <c r="AB79" s="3"/>
      <c r="AC79" s="3"/>
      <c r="AD79" s="3"/>
    </row>
    <row r="80" spans="1:30" x14ac:dyDescent="0.25">
      <c r="B80" s="6"/>
      <c r="C80" s="4"/>
      <c r="D80" s="6"/>
      <c r="E80" s="29"/>
      <c r="F80" s="29"/>
      <c r="G80" s="29"/>
      <c r="H80" s="29"/>
      <c r="I80" s="29"/>
      <c r="J80" s="29"/>
      <c r="K80" s="29"/>
      <c r="L80" s="29"/>
      <c r="M80" s="29"/>
      <c r="N80" s="29"/>
      <c r="O80" s="29"/>
      <c r="P80" s="29"/>
      <c r="Q80" s="29"/>
      <c r="R80" s="29"/>
      <c r="S80" s="30"/>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E152" s="31"/>
      <c r="F152" s="31"/>
      <c r="G152" s="31"/>
      <c r="H152" s="31"/>
      <c r="I152" s="31"/>
      <c r="J152" s="31"/>
      <c r="K152" s="31"/>
      <c r="L152" s="31"/>
      <c r="M152" s="31"/>
      <c r="N152" s="31"/>
      <c r="O152" s="31"/>
      <c r="P152" s="31"/>
      <c r="Q152" s="31"/>
      <c r="R152" s="31"/>
      <c r="S152" s="32"/>
    </row>
    <row r="153" spans="2:30" x14ac:dyDescent="0.25">
      <c r="E153" s="31"/>
      <c r="F153" s="31"/>
      <c r="G153" s="31"/>
      <c r="H153" s="31"/>
      <c r="I153" s="31"/>
      <c r="J153" s="31"/>
      <c r="K153" s="31"/>
      <c r="L153" s="31"/>
      <c r="M153" s="31"/>
      <c r="N153" s="31"/>
      <c r="O153" s="31"/>
      <c r="P153" s="31"/>
      <c r="Q153" s="31"/>
      <c r="R153" s="31"/>
      <c r="S153" s="32"/>
    </row>
    <row r="154" spans="2:30" x14ac:dyDescent="0.25">
      <c r="E154" s="31"/>
      <c r="F154" s="31"/>
      <c r="G154" s="31"/>
      <c r="H154" s="31"/>
      <c r="I154" s="31"/>
      <c r="J154" s="31"/>
      <c r="K154" s="31"/>
      <c r="L154" s="31"/>
      <c r="M154" s="31"/>
      <c r="N154" s="31"/>
      <c r="O154" s="31"/>
      <c r="P154" s="31"/>
      <c r="Q154" s="31"/>
      <c r="R154" s="31"/>
      <c r="S154" s="32"/>
    </row>
    <row r="155" spans="2:30" x14ac:dyDescent="0.25">
      <c r="E155" s="31"/>
      <c r="F155" s="31"/>
      <c r="G155" s="31"/>
      <c r="H155" s="31"/>
      <c r="I155" s="31"/>
      <c r="J155" s="31"/>
      <c r="K155" s="31"/>
      <c r="L155" s="31"/>
      <c r="M155" s="31"/>
      <c r="N155" s="31"/>
      <c r="O155" s="31"/>
      <c r="P155" s="31"/>
      <c r="Q155" s="31"/>
      <c r="R155" s="31"/>
      <c r="S155" s="32"/>
    </row>
    <row r="156" spans="2:30" x14ac:dyDescent="0.25">
      <c r="E156" s="31"/>
      <c r="F156" s="31"/>
      <c r="G156" s="31"/>
      <c r="H156" s="31"/>
      <c r="I156" s="31"/>
      <c r="J156" s="31"/>
      <c r="K156" s="31"/>
      <c r="L156" s="31"/>
      <c r="M156" s="31"/>
      <c r="N156" s="31"/>
      <c r="O156" s="31"/>
      <c r="P156" s="31"/>
      <c r="Q156" s="31"/>
      <c r="R156" s="31"/>
      <c r="S156" s="32"/>
    </row>
    <row r="157" spans="2:30" x14ac:dyDescent="0.25">
      <c r="E157" s="31"/>
      <c r="F157" s="31"/>
      <c r="G157" s="31"/>
      <c r="H157" s="31"/>
      <c r="I157" s="31"/>
      <c r="J157" s="31"/>
      <c r="K157" s="31"/>
      <c r="L157" s="31"/>
      <c r="M157" s="31"/>
      <c r="N157" s="31"/>
      <c r="O157" s="31"/>
      <c r="P157" s="31"/>
      <c r="Q157" s="31"/>
      <c r="R157" s="31"/>
      <c r="S157" s="32"/>
    </row>
    <row r="158" spans="2:30" x14ac:dyDescent="0.25">
      <c r="E158" s="31"/>
      <c r="F158" s="31"/>
      <c r="G158" s="31"/>
      <c r="H158" s="31"/>
      <c r="I158" s="31"/>
      <c r="J158" s="31"/>
      <c r="K158" s="31"/>
      <c r="L158" s="31"/>
      <c r="M158" s="31"/>
      <c r="N158" s="31"/>
      <c r="O158" s="31"/>
      <c r="P158" s="31"/>
      <c r="Q158" s="31"/>
      <c r="R158" s="31"/>
      <c r="S158" s="32"/>
    </row>
    <row r="159" spans="2:30" x14ac:dyDescent="0.25">
      <c r="E159" s="31"/>
      <c r="F159" s="31"/>
      <c r="G159" s="31"/>
      <c r="H159" s="31"/>
      <c r="I159" s="31"/>
      <c r="J159" s="31"/>
      <c r="K159" s="31"/>
      <c r="L159" s="31"/>
      <c r="M159" s="31"/>
      <c r="N159" s="31"/>
      <c r="O159" s="31"/>
      <c r="P159" s="31"/>
      <c r="Q159" s="31"/>
      <c r="R159" s="31"/>
      <c r="S159" s="32"/>
    </row>
    <row r="160" spans="2:30" x14ac:dyDescent="0.25">
      <c r="E160" s="31"/>
      <c r="F160" s="31"/>
      <c r="G160" s="31"/>
      <c r="H160" s="31"/>
      <c r="I160" s="31"/>
      <c r="J160" s="31"/>
      <c r="K160" s="31"/>
      <c r="L160" s="31"/>
      <c r="M160" s="31"/>
      <c r="N160" s="31"/>
      <c r="O160" s="31"/>
      <c r="P160" s="31"/>
      <c r="Q160" s="31"/>
      <c r="R160" s="31"/>
      <c r="S160" s="32"/>
    </row>
    <row r="161" spans="5:19" x14ac:dyDescent="0.25">
      <c r="E161" s="31"/>
      <c r="F161" s="31"/>
      <c r="G161" s="31"/>
      <c r="H161" s="31"/>
      <c r="I161" s="31"/>
      <c r="J161" s="31"/>
      <c r="K161" s="31"/>
      <c r="L161" s="31"/>
      <c r="M161" s="31"/>
      <c r="N161" s="31"/>
      <c r="O161" s="31"/>
      <c r="P161" s="31"/>
      <c r="Q161" s="31"/>
      <c r="R161" s="31"/>
      <c r="S161" s="32"/>
    </row>
    <row r="162" spans="5:19" x14ac:dyDescent="0.25">
      <c r="E162" s="31"/>
      <c r="F162" s="31"/>
      <c r="G162" s="31"/>
      <c r="H162" s="31"/>
      <c r="I162" s="31"/>
      <c r="J162" s="31"/>
      <c r="K162" s="31"/>
      <c r="L162" s="31"/>
      <c r="M162" s="31"/>
      <c r="N162" s="31"/>
      <c r="O162" s="31"/>
      <c r="P162" s="31"/>
      <c r="Q162" s="31"/>
      <c r="R162" s="31"/>
      <c r="S162" s="32"/>
    </row>
    <row r="163" spans="5:19" x14ac:dyDescent="0.25">
      <c r="E163" s="31"/>
      <c r="F163" s="31"/>
      <c r="G163" s="31"/>
      <c r="H163" s="31"/>
      <c r="I163" s="31"/>
      <c r="J163" s="31"/>
      <c r="K163" s="31"/>
      <c r="L163" s="31"/>
      <c r="M163" s="31"/>
      <c r="N163" s="31"/>
      <c r="O163" s="31"/>
      <c r="P163" s="31"/>
      <c r="Q163" s="31"/>
      <c r="R163" s="31"/>
      <c r="S163" s="32"/>
    </row>
    <row r="164" spans="5:19" x14ac:dyDescent="0.25">
      <c r="E164" s="31"/>
      <c r="F164" s="31"/>
      <c r="G164" s="31"/>
      <c r="H164" s="31"/>
      <c r="I164" s="31"/>
      <c r="J164" s="31"/>
      <c r="K164" s="31"/>
      <c r="L164" s="31"/>
      <c r="M164" s="31"/>
      <c r="N164" s="31"/>
      <c r="O164" s="31"/>
      <c r="P164" s="31"/>
      <c r="Q164" s="31"/>
      <c r="R164" s="31"/>
      <c r="S164" s="32"/>
    </row>
    <row r="165" spans="5:19" x14ac:dyDescent="0.25">
      <c r="E165" s="31"/>
      <c r="F165" s="31"/>
      <c r="G165" s="31"/>
      <c r="H165" s="31"/>
      <c r="I165" s="31"/>
      <c r="J165" s="31"/>
      <c r="K165" s="31"/>
      <c r="L165" s="31"/>
      <c r="M165" s="31"/>
      <c r="N165" s="31"/>
      <c r="O165" s="31"/>
      <c r="P165" s="31"/>
      <c r="Q165" s="31"/>
      <c r="R165" s="31"/>
      <c r="S165" s="32"/>
    </row>
    <row r="166" spans="5:19" x14ac:dyDescent="0.25">
      <c r="E166" s="31"/>
      <c r="F166" s="31"/>
      <c r="G166" s="31"/>
      <c r="H166" s="31"/>
      <c r="I166" s="31"/>
      <c r="J166" s="31"/>
      <c r="K166" s="31"/>
      <c r="L166" s="31"/>
      <c r="M166" s="31"/>
      <c r="N166" s="31"/>
      <c r="O166" s="31"/>
      <c r="P166" s="31"/>
      <c r="Q166" s="31"/>
      <c r="R166" s="31"/>
      <c r="S166" s="32"/>
    </row>
    <row r="167" spans="5:19" x14ac:dyDescent="0.25">
      <c r="E167" s="31"/>
      <c r="F167" s="31"/>
      <c r="G167" s="31"/>
      <c r="H167" s="31"/>
      <c r="I167" s="31"/>
      <c r="J167" s="31"/>
      <c r="K167" s="31"/>
      <c r="L167" s="31"/>
      <c r="M167" s="31"/>
      <c r="N167" s="31"/>
      <c r="O167" s="31"/>
      <c r="P167" s="31"/>
      <c r="Q167" s="31"/>
      <c r="R167" s="31"/>
      <c r="S167" s="32"/>
    </row>
    <row r="168" spans="5:19" x14ac:dyDescent="0.25">
      <c r="E168" s="31"/>
      <c r="F168" s="31"/>
      <c r="G168" s="31"/>
      <c r="H168" s="31"/>
      <c r="I168" s="31"/>
      <c r="J168" s="31"/>
      <c r="K168" s="31"/>
      <c r="L168" s="31"/>
      <c r="M168" s="31"/>
      <c r="N168" s="31"/>
      <c r="O168" s="31"/>
      <c r="P168" s="31"/>
      <c r="Q168" s="31"/>
      <c r="R168" s="31"/>
      <c r="S168" s="32"/>
    </row>
    <row r="169" spans="5:19" x14ac:dyDescent="0.25">
      <c r="E169" s="31"/>
      <c r="F169" s="31"/>
      <c r="G169" s="31"/>
      <c r="H169" s="31"/>
      <c r="I169" s="31"/>
      <c r="J169" s="31"/>
      <c r="K169" s="31"/>
      <c r="L169" s="31"/>
      <c r="M169" s="31"/>
      <c r="N169" s="31"/>
      <c r="O169" s="31"/>
      <c r="P169" s="31"/>
      <c r="Q169" s="31"/>
      <c r="R169" s="31"/>
      <c r="S169" s="32"/>
    </row>
    <row r="170" spans="5:19" x14ac:dyDescent="0.25">
      <c r="E170" s="31"/>
      <c r="F170" s="31"/>
      <c r="G170" s="31"/>
      <c r="H170" s="31"/>
      <c r="I170" s="31"/>
      <c r="J170" s="31"/>
      <c r="K170" s="31"/>
      <c r="L170" s="31"/>
      <c r="M170" s="31"/>
      <c r="N170" s="31"/>
      <c r="O170" s="31"/>
      <c r="P170" s="31"/>
      <c r="Q170" s="31"/>
      <c r="R170" s="31"/>
      <c r="S170" s="32"/>
    </row>
    <row r="171" spans="5:19" x14ac:dyDescent="0.25">
      <c r="E171" s="31"/>
      <c r="F171" s="31"/>
      <c r="G171" s="31"/>
      <c r="H171" s="31"/>
      <c r="I171" s="31"/>
      <c r="J171" s="31"/>
      <c r="K171" s="31"/>
      <c r="L171" s="31"/>
      <c r="M171" s="31"/>
      <c r="N171" s="31"/>
      <c r="O171" s="31"/>
      <c r="P171" s="31"/>
      <c r="Q171" s="31"/>
      <c r="R171" s="31"/>
      <c r="S171" s="32"/>
    </row>
    <row r="172" spans="5:19" x14ac:dyDescent="0.25">
      <c r="E172" s="31"/>
      <c r="F172" s="31"/>
      <c r="G172" s="31"/>
      <c r="H172" s="31"/>
      <c r="I172" s="31"/>
      <c r="J172" s="31"/>
      <c r="K172" s="31"/>
      <c r="L172" s="31"/>
      <c r="M172" s="31"/>
      <c r="N172" s="31"/>
      <c r="O172" s="31"/>
      <c r="P172" s="31"/>
      <c r="Q172" s="31"/>
      <c r="R172" s="31"/>
      <c r="S172" s="32"/>
    </row>
    <row r="173" spans="5:19" x14ac:dyDescent="0.25">
      <c r="E173" s="31"/>
      <c r="F173" s="31"/>
      <c r="G173" s="31"/>
      <c r="H173" s="31"/>
      <c r="I173" s="31"/>
      <c r="J173" s="31"/>
      <c r="K173" s="31"/>
      <c r="L173" s="31"/>
      <c r="M173" s="31"/>
      <c r="N173" s="31"/>
      <c r="O173" s="31"/>
      <c r="P173" s="31"/>
      <c r="Q173" s="31"/>
      <c r="R173" s="31"/>
      <c r="S173" s="32"/>
    </row>
    <row r="174" spans="5:19" x14ac:dyDescent="0.25">
      <c r="E174" s="31"/>
      <c r="F174" s="31"/>
      <c r="G174" s="31"/>
      <c r="H174" s="31"/>
      <c r="I174" s="31"/>
      <c r="J174" s="31"/>
      <c r="K174" s="31"/>
      <c r="L174" s="31"/>
      <c r="M174" s="31"/>
      <c r="N174" s="31"/>
      <c r="O174" s="31"/>
      <c r="P174" s="31"/>
      <c r="Q174" s="31"/>
      <c r="R174" s="31"/>
      <c r="S174" s="32"/>
    </row>
    <row r="175" spans="5:19" x14ac:dyDescent="0.25">
      <c r="E175" s="31"/>
      <c r="F175" s="31"/>
      <c r="G175" s="31"/>
      <c r="H175" s="31"/>
      <c r="I175" s="31"/>
      <c r="J175" s="31"/>
      <c r="K175" s="31"/>
      <c r="L175" s="31"/>
      <c r="M175" s="31"/>
      <c r="N175" s="31"/>
      <c r="O175" s="31"/>
      <c r="P175" s="31"/>
      <c r="Q175" s="31"/>
      <c r="R175" s="31"/>
      <c r="S175" s="32"/>
    </row>
    <row r="176" spans="5:19"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sheetData>
  <mergeCells count="20">
    <mergeCell ref="B8:B9"/>
    <mergeCell ref="A8:A9"/>
    <mergeCell ref="C8:C9"/>
    <mergeCell ref="D8:D9"/>
    <mergeCell ref="E6:O6"/>
    <mergeCell ref="H8:H9"/>
    <mergeCell ref="G8:G9"/>
    <mergeCell ref="E8:E9"/>
    <mergeCell ref="F8:F9"/>
    <mergeCell ref="I8:I9"/>
    <mergeCell ref="L8:L9"/>
    <mergeCell ref="K8:K9"/>
    <mergeCell ref="J8:J9"/>
    <mergeCell ref="S8:S9"/>
    <mergeCell ref="Q8:Q9"/>
    <mergeCell ref="M8:M9"/>
    <mergeCell ref="P8:P9"/>
    <mergeCell ref="O8:O9"/>
    <mergeCell ref="R8:R9"/>
    <mergeCell ref="N8:N9"/>
  </mergeCells>
  <phoneticPr fontId="0" type="noConversion"/>
  <printOptions horizontalCentered="1"/>
  <pageMargins left="0.23622047244094491" right="0.23622047244094491" top="0.49" bottom="0.34"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purl.org/dc/terms/"/>
    <ds:schemaRef ds:uri="http://www.w3.org/XML/1998/namespace"/>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2018-11-13T21:46:58Z</cp:lastPrinted>
  <dcterms:created xsi:type="dcterms:W3CDTF">2005-09-08T01:35:00Z</dcterms:created>
  <dcterms:modified xsi:type="dcterms:W3CDTF">2018-11-18T22:41:08Z</dcterms:modified>
</cp:coreProperties>
</file>